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53\"/>
    </mc:Choice>
  </mc:AlternateContent>
  <bookViews>
    <workbookView xWindow="0" yWindow="0" windowWidth="28800" windowHeight="1509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9" l="1"/>
  <c r="G37" i="36"/>
  <c r="G35" i="36"/>
  <c r="H37" i="36" s="1"/>
  <c r="B22" i="39" l="1"/>
  <c r="B26" i="39"/>
  <c r="B21" i="39" l="1"/>
  <c r="A9" i="37" l="1"/>
  <c r="A12" i="37"/>
  <c r="A15" i="37"/>
  <c r="C49" i="7"/>
  <c r="C48" i="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AX83" i="35"/>
  <c r="AP83" i="35"/>
  <c r="AH83" i="35"/>
  <c r="Z83" i="35"/>
  <c r="V83" i="35"/>
  <c r="R83" i="35"/>
  <c r="B82" i="35"/>
  <c r="BA80" i="35"/>
  <c r="C80" i="35"/>
  <c r="B80" i="35"/>
  <c r="D79" i="35"/>
  <c r="BA75" i="35"/>
  <c r="BA83" i="35" s="1"/>
  <c r="AZ75" i="35"/>
  <c r="AZ83" i="35" s="1"/>
  <c r="AY75" i="35"/>
  <c r="AY83" i="35" s="1"/>
  <c r="AX75" i="35"/>
  <c r="AW75" i="35"/>
  <c r="AW83" i="35" s="1"/>
  <c r="AV75" i="35"/>
  <c r="AV83" i="35" s="1"/>
  <c r="AU75" i="35"/>
  <c r="AU83" i="35" s="1"/>
  <c r="AT75" i="35"/>
  <c r="AT83" i="35" s="1"/>
  <c r="AS75" i="35"/>
  <c r="AS83" i="35" s="1"/>
  <c r="AR75" i="35"/>
  <c r="AR83" i="35" s="1"/>
  <c r="AQ75" i="35"/>
  <c r="AQ83" i="35" s="1"/>
  <c r="AP75" i="35"/>
  <c r="AO75" i="35"/>
  <c r="AO83" i="35" s="1"/>
  <c r="AN75" i="35"/>
  <c r="AN83" i="35" s="1"/>
  <c r="AM75" i="35"/>
  <c r="AM83" i="35" s="1"/>
  <c r="AL75" i="35"/>
  <c r="AL83" i="35" s="1"/>
  <c r="AK75" i="35"/>
  <c r="AK83" i="35" s="1"/>
  <c r="AJ75" i="35"/>
  <c r="AJ83" i="35" s="1"/>
  <c r="AI75" i="35"/>
  <c r="AI83" i="35" s="1"/>
  <c r="AH75" i="35"/>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U75" i="35"/>
  <c r="U83" i="35" s="1"/>
  <c r="T75" i="35"/>
  <c r="T83" i="35" s="1"/>
  <c r="S75" i="35"/>
  <c r="S83" i="35" s="1"/>
  <c r="R75" i="35"/>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65" i="35" s="1"/>
  <c r="BA64" i="35"/>
  <c r="AX64" i="35"/>
  <c r="AW64" i="35"/>
  <c r="AP64" i="35"/>
  <c r="AN64" i="35"/>
  <c r="AG64" i="35"/>
  <c r="AD64" i="35"/>
  <c r="V64" i="35"/>
  <c r="N64" i="35"/>
  <c r="M64" i="35"/>
  <c r="F64" i="35"/>
  <c r="B64" i="35"/>
  <c r="BA63" i="35"/>
  <c r="D63" i="35"/>
  <c r="C63" i="35"/>
  <c r="B63" i="35"/>
  <c r="BA57" i="35"/>
  <c r="D57" i="35"/>
  <c r="C57" i="35"/>
  <c r="B57" i="35"/>
  <c r="AZ50" i="35"/>
  <c r="AZ64" i="35" s="1"/>
  <c r="AY50" i="35"/>
  <c r="AY64" i="35" s="1"/>
  <c r="AX50" i="35"/>
  <c r="AW50" i="35"/>
  <c r="AV50" i="35"/>
  <c r="AV64" i="35" s="1"/>
  <c r="AU50" i="35"/>
  <c r="AU64" i="35" s="1"/>
  <c r="AT50" i="35"/>
  <c r="AT64" i="35" s="1"/>
  <c r="AS50" i="35"/>
  <c r="AS64" i="35" s="1"/>
  <c r="AR50" i="35"/>
  <c r="AR64" i="35" s="1"/>
  <c r="AQ50" i="35"/>
  <c r="AQ64" i="35" s="1"/>
  <c r="AQ86" i="35" s="1"/>
  <c r="AP50" i="35"/>
  <c r="AO50" i="35"/>
  <c r="AO64" i="35" s="1"/>
  <c r="AN50" i="35"/>
  <c r="AM50" i="35"/>
  <c r="AM64" i="35" s="1"/>
  <c r="AL50" i="35"/>
  <c r="AL64" i="35" s="1"/>
  <c r="AK50" i="35"/>
  <c r="AK64" i="35" s="1"/>
  <c r="AJ50" i="35"/>
  <c r="AJ64" i="35" s="1"/>
  <c r="AI50" i="35"/>
  <c r="AI64" i="35" s="1"/>
  <c r="AH50" i="35"/>
  <c r="AH64" i="35" s="1"/>
  <c r="AG50" i="35"/>
  <c r="AF50" i="35"/>
  <c r="AF64" i="35" s="1"/>
  <c r="AE50" i="35"/>
  <c r="AE64" i="35" s="1"/>
  <c r="AE86" i="35" s="1"/>
  <c r="AD50" i="35"/>
  <c r="AC50" i="35"/>
  <c r="AC64" i="35" s="1"/>
  <c r="AB50" i="35"/>
  <c r="AB64" i="35" s="1"/>
  <c r="AA50" i="35"/>
  <c r="AA64" i="35" s="1"/>
  <c r="Z50" i="35"/>
  <c r="Z64" i="35" s="1"/>
  <c r="Z86"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J86" i="35" s="1"/>
  <c r="I50" i="35"/>
  <c r="I64" i="35" s="1"/>
  <c r="H50" i="35"/>
  <c r="H64" i="35" s="1"/>
  <c r="G50" i="35"/>
  <c r="G64" i="35" s="1"/>
  <c r="F50" i="35"/>
  <c r="E50" i="35"/>
  <c r="E64" i="35" s="1"/>
  <c r="D50" i="35"/>
  <c r="D64" i="35" s="1"/>
  <c r="D86" i="35" s="1"/>
  <c r="C50" i="35"/>
  <c r="C64" i="35" s="1"/>
  <c r="C86" i="35" s="1"/>
  <c r="B50" i="35"/>
  <c r="B49" i="35"/>
  <c r="B69" i="35" s="1"/>
  <c r="D47" i="35"/>
  <c r="D80" i="35" s="1"/>
  <c r="B45" i="35"/>
  <c r="B46" i="35" s="1"/>
  <c r="B29" i="35"/>
  <c r="K86" i="35" l="1"/>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I71" i="35"/>
  <c r="I65" i="35" s="1"/>
  <c r="I72" i="35" s="1"/>
  <c r="I74" i="35" s="1"/>
  <c r="H82" i="35"/>
  <c r="G81" i="35"/>
  <c r="G76" i="35"/>
  <c r="D92" i="35"/>
  <c r="D94" i="35"/>
  <c r="D90" i="35"/>
  <c r="D95" i="35" s="1"/>
  <c r="I85" i="35"/>
  <c r="A12" i="6"/>
  <c r="A12" i="35" s="1"/>
  <c r="E92" i="35" l="1"/>
  <c r="E93" i="35" s="1"/>
  <c r="E90" i="35"/>
  <c r="E95" i="35" s="1"/>
  <c r="J73" i="35"/>
  <c r="J85" i="35"/>
  <c r="K85" i="35" s="1"/>
  <c r="L85" i="35" s="1"/>
  <c r="M85" i="35" s="1"/>
  <c r="N85" i="35" s="1"/>
  <c r="O85" i="35" s="1"/>
  <c r="P85" i="35" s="1"/>
  <c r="Q85" i="35" s="1"/>
  <c r="R85" i="35" s="1"/>
  <c r="S85" i="35" s="1"/>
  <c r="T85" i="35" s="1"/>
  <c r="U85" i="35" s="1"/>
  <c r="V85" i="35" s="1"/>
  <c r="W85" i="35" s="1"/>
  <c r="X85" i="35" s="1"/>
  <c r="I76" i="35"/>
  <c r="I77" i="35" s="1"/>
  <c r="I78" i="35" s="1"/>
  <c r="I81" i="35"/>
  <c r="F84" i="35"/>
  <c r="F89" i="35" s="1"/>
  <c r="D93" i="35"/>
  <c r="D96" i="35" s="1"/>
  <c r="G77" i="35"/>
  <c r="G78" i="35" s="1"/>
  <c r="E96" i="35" l="1"/>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K94" i="35"/>
  <c r="K90" i="35"/>
  <c r="K95" i="35" s="1"/>
  <c r="R73" i="35"/>
  <c r="R82" i="35" s="1"/>
  <c r="O76" i="35"/>
  <c r="O77" i="35" s="1"/>
  <c r="P81" i="35"/>
  <c r="R71" i="35"/>
  <c r="R65" i="35" s="1"/>
  <c r="R72" i="35" s="1"/>
  <c r="R74" i="35" s="1"/>
  <c r="R76" i="35" s="1"/>
  <c r="M78" i="35"/>
  <c r="K93" i="35"/>
  <c r="K96" i="35" s="1"/>
  <c r="P78" i="35"/>
  <c r="Q77" i="35"/>
  <c r="Q78" i="35" s="1"/>
  <c r="A5" i="10"/>
  <c r="A5" i="36" s="1"/>
  <c r="A4" i="17"/>
  <c r="A5" i="6"/>
  <c r="A6" i="13"/>
  <c r="Q81" i="35" l="1"/>
  <c r="L94" i="35"/>
  <c r="L92" i="35"/>
  <c r="L93" i="35" s="1"/>
  <c r="L96" i="35" s="1"/>
  <c r="M84" i="35"/>
  <c r="M89" i="35" s="1"/>
  <c r="M92" i="35" s="1"/>
  <c r="M93" i="35" s="1"/>
  <c r="M96" i="35" s="1"/>
  <c r="S73" i="35"/>
  <c r="S82" i="35" s="1"/>
  <c r="L95" i="35"/>
  <c r="O78" i="35"/>
  <c r="R81" i="35"/>
  <c r="R77" i="35"/>
  <c r="R78" i="35" s="1"/>
  <c r="N84" i="35" l="1"/>
  <c r="N89" i="35" s="1"/>
  <c r="N92" i="35" s="1"/>
  <c r="N93" i="35" s="1"/>
  <c r="M90" i="35"/>
  <c r="M95" i="35" s="1"/>
  <c r="M94" i="35"/>
  <c r="T73" i="35"/>
  <c r="T71" i="35" s="1"/>
  <c r="T65" i="35" s="1"/>
  <c r="T72" i="35" s="1"/>
  <c r="T74" i="35" s="1"/>
  <c r="T76" i="35" s="1"/>
  <c r="S71" i="35"/>
  <c r="S65" i="35" s="1"/>
  <c r="S72" i="35" s="1"/>
  <c r="S74" i="35" s="1"/>
  <c r="S81" i="35" s="1"/>
  <c r="N90" i="35"/>
  <c r="N95" i="35" s="1"/>
  <c r="N94" i="35"/>
  <c r="O84" i="35"/>
  <c r="O89" i="35" s="1"/>
  <c r="O94" i="35" s="1"/>
  <c r="N96" i="35"/>
  <c r="U73" i="35" l="1"/>
  <c r="U82" i="35" s="1"/>
  <c r="T82" i="35"/>
  <c r="T81" i="35"/>
  <c r="S76" i="35"/>
  <c r="S77" i="35" s="1"/>
  <c r="S78" i="35" s="1"/>
  <c r="O90" i="35"/>
  <c r="O95" i="35" s="1"/>
  <c r="P84" i="35"/>
  <c r="P89" i="35" s="1"/>
  <c r="O92" i="35"/>
  <c r="O93" i="35" s="1"/>
  <c r="O96" i="35" s="1"/>
  <c r="T77" i="35"/>
  <c r="U71" i="35" l="1"/>
  <c r="U65" i="35" s="1"/>
  <c r="U72" i="35" s="1"/>
  <c r="U74" i="35" s="1"/>
  <c r="U81" i="35" s="1"/>
  <c r="V73" i="35"/>
  <c r="W73" i="35" s="1"/>
  <c r="W82" i="35" s="1"/>
  <c r="V71" i="35"/>
  <c r="V65" i="35" s="1"/>
  <c r="V72" i="35" s="1"/>
  <c r="V74" i="35" s="1"/>
  <c r="V81" i="35" s="1"/>
  <c r="Q84" i="35"/>
  <c r="Q89" i="35" s="1"/>
  <c r="Q92" i="35" s="1"/>
  <c r="V82" i="35"/>
  <c r="P90" i="35"/>
  <c r="P95" i="35" s="1"/>
  <c r="P92" i="35"/>
  <c r="P94" i="35"/>
  <c r="T78" i="35"/>
  <c r="W71" i="35"/>
  <c r="W65" i="35" s="1"/>
  <c r="W72" i="35" s="1"/>
  <c r="W74" i="35" s="1"/>
  <c r="X73" i="35"/>
  <c r="U76" i="35" l="1"/>
  <c r="U77" i="35" s="1"/>
  <c r="Q94" i="35"/>
  <c r="V76" i="35"/>
  <c r="V77" i="35" s="1"/>
  <c r="Q90" i="35"/>
  <c r="Q95" i="35" s="1"/>
  <c r="R84" i="35"/>
  <c r="R89" i="35" s="1"/>
  <c r="R92" i="35" s="1"/>
  <c r="R93" i="35" s="1"/>
  <c r="P93" i="35"/>
  <c r="P96" i="35" s="1"/>
  <c r="Q93" i="35"/>
  <c r="X82" i="35"/>
  <c r="X71" i="35"/>
  <c r="X65" i="35" s="1"/>
  <c r="X72" i="35" s="1"/>
  <c r="X74" i="35" s="1"/>
  <c r="Y73" i="35"/>
  <c r="W81" i="35"/>
  <c r="W76" i="35"/>
  <c r="W77" i="35" s="1"/>
  <c r="U78" i="35" l="1"/>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N84" i="35"/>
  <c r="AN89" i="35" s="1"/>
  <c r="AN92" i="35" s="1"/>
  <c r="AN93" i="35" s="1"/>
  <c r="AM93" i="35"/>
  <c r="AM96" i="35" s="1"/>
  <c r="AM95" i="35"/>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Q84" i="35"/>
  <c r="AQ89" i="35" s="1"/>
  <c r="AQ90" i="35" s="1"/>
  <c r="AP94" i="35"/>
  <c r="AP90" i="35"/>
  <c r="AP95" i="35" s="1"/>
  <c r="AR78" i="35"/>
  <c r="AS77" i="35"/>
  <c r="AU82" i="35"/>
  <c r="AV73" i="35"/>
  <c r="AU71" i="35"/>
  <c r="AU65" i="35" s="1"/>
  <c r="AU72" i="35" s="1"/>
  <c r="AU74" i="35" s="1"/>
  <c r="AT76" i="35"/>
  <c r="AT81" i="35"/>
  <c r="AR84" i="35" l="1"/>
  <c r="AR89" i="35" s="1"/>
  <c r="AR92" i="35" s="1"/>
  <c r="AQ94" i="35"/>
  <c r="AQ92" i="35"/>
  <c r="AQ95" i="35"/>
  <c r="AS78" i="35"/>
  <c r="AU81" i="35"/>
  <c r="AU76" i="35"/>
  <c r="AT77" i="35"/>
  <c r="AV82" i="35"/>
  <c r="AV71" i="35"/>
  <c r="AV65" i="35" s="1"/>
  <c r="AV72" i="35" s="1"/>
  <c r="AV74" i="35" s="1"/>
  <c r="AW73" i="35"/>
  <c r="AR90" i="35" l="1"/>
  <c r="AR95" i="35" s="1"/>
  <c r="AR94" i="35"/>
  <c r="AR93" i="35"/>
  <c r="AS84" i="35"/>
  <c r="AS89" i="35" s="1"/>
  <c r="AQ93" i="35"/>
  <c r="AQ96" i="35" s="1"/>
  <c r="AW82" i="35"/>
  <c r="AX73" i="35"/>
  <c r="AW71" i="35"/>
  <c r="AW65" i="35" s="1"/>
  <c r="AW72" i="35" s="1"/>
  <c r="AW74" i="35" s="1"/>
  <c r="AT78" i="35"/>
  <c r="AV76" i="35"/>
  <c r="AV81" i="35"/>
  <c r="AU77" i="35"/>
  <c r="AR96" i="35" l="1"/>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<sst xmlns="http://schemas.openxmlformats.org/spreadsheetml/2006/main" count="1322" uniqueCount="640">
  <si>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</si>
  <si>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</si>
  <si>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</si>
  <si>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</si>
  <si>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</si>
  <si>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</si>
  <si>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</si>
  <si>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</si>
  <si>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</si>
  <si>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</si>
  <si>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</si>
  <si>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</si>
  <si>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</si>
  <si>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</si>
  <si>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</si>
  <si>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</si>
  <si>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</si>
  <si>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</si>
  <si>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</si>
  <si>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</si>
  <si>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</si>
  <si>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</si>
  <si>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</si>
  <si>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</si>
  <si>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</si>
  <si>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</si>
  <si>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</si>
  <si>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</si>
  <si>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</si>
  <si>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</si>
  <si>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</si>
  <si>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</si>
  <si>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</si>
  <si>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</si>
  <si>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</si>
  <si>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</si>
  <si>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</si>
  <si>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</si>
  <si>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</si>
  <si>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</si>
  <si>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</si>
  <si>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</si>
  <si>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</si>
  <si>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</si>
  <si>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</si>
  <si>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</si>
  <si>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</si>
  <si>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</si>
  <si>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</si>
  <si>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</si>
  <si>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</si>
  <si>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</si>
  <si>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</si>
  <si>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</si>
  <si>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</si>
  <si>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</si>
  <si>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</si>
  <si>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</si>
  <si>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</si>
  <si>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</si>
  <si>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</si>
  <si>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</si>
  <si>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</si>
  <si>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</si>
  <si>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</si>
  <si>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</si>
  <si>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</si>
  <si>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</si>
  <si>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</si>
  <si>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</si>
  <si>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</si>
  <si>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</si>
  <si>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</si>
  <si>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</si>
  <si>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</si>
  <si>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</si>
  <si>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</si>
  <si>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</si>
  <si>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</si>
  <si>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</si>
  <si>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</si>
  <si>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</si>
  <si>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</si>
  <si>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</si>
  <si>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</si>
  <si>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</si>
  <si>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</si>
  <si>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</si>
  <si>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</si>
  <si>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</si>
  <si>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</si>
  <si>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</si>
  <si>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</si>
  <si>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</si>
  <si>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</si>
  <si>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</si>
  <si>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</si>
  <si>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</si>
  <si>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</si>
  <si>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</si>
  <si>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</si>
  <si>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</si>
  <si>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</si>
  <si>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</si>
  <si>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</si>
  <si>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</si>
  <si>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</si>
  <si>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</si>
  <si>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</si>
  <si>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</si>
  <si>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</si>
  <si>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</si>
  <si>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</si>
  <si>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</si>
  <si>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</si>
  <si>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</si>
  <si>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</si>
  <si>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</si>
  <si>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</si>
  <si>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</si>
  <si>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</si>
  <si>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</si>
  <si>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</si>
  <si>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</si>
  <si>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</si>
  <si>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</si>
  <si>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</si>
  <si>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</si>
  <si>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</si>
  <si>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</si>
  <si>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</si>
  <si>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</si>
  <si>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</si>
  <si>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</si>
  <si>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</si>
  <si>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</si>
  <si>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</si>
  <si>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</si>
  <si>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</si>
  <si>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</si>
  <si>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</si>
  <si>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</si>
  <si>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</si>
  <si>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</si>
  <si>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</si>
  <si>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</si>
  <si>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</si>
  <si>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</si>
  <si>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</si>
  <si>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</si>
  <si>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</si>
  <si>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</si>
  <si>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</si>
  <si>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</si>
  <si>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</si>
  <si>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</si>
  <si>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</si>
  <si>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</si>
  <si>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</si>
  <si>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</si>
  <si>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</si>
  <si>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</si>
  <si>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</si>
  <si>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</si>
  <si>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</si>
  <si>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</si>
  <si>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</si>
  <si>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</si>
  <si>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</si>
  <si>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</si>
  <si>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</si>
  <si>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</si>
  <si>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</si>
  <si>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</si>
  <si>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</si>
  <si>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</si>
  <si>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</si>
  <si>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</si>
  <si>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</si>
  <si>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</si>
  <si>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</si>
  <si>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</si>
  <si>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</si>
  <si>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</si>
  <si>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</si>
  <si>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</si>
  <si>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</si>
  <si>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</si>
  <si>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</si>
  <si>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</si>
  <si>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</si>
  <si>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</si>
  <si>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</si>
  <si>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</si>
  <si>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</si>
  <si>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</si>
  <si>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</si>
  <si>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</si>
  <si>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</si>
  <si>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</si>
  <si>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</si>
  <si>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</si>
  <si>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</si>
  <si>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</si>
  <si>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</si>
  <si>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</si>
  <si>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</si>
  <si>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</si>
  <si>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</si>
  <si>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</si>
  <si>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</si>
  <si>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</si>
  <si>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</si>
  <si>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</si>
  <si>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</si>
  <si>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</si>
  <si>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</si>
  <si>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</si>
  <si>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</si>
  <si>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</si>
  <si>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</si>
  <si>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</si>
  <si>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</si>
  <si>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</si>
  <si>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</si>
  <si>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</si>
  <si>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</si>
  <si>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</si>
  <si>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</si>
  <si>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</si>
  <si>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</si>
  <si>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</si>
  <si>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</si>
  <si>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</si>
  <si>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</si>
  <si>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</si>
  <si>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</si>
  <si>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</si>
  <si>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</si>
  <si>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</si>
  <si>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</si>
  <si>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</si>
  <si>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</si>
  <si>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</si>
  <si>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</si>
  <si>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</si>
  <si>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</si>
  <si>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</si>
  <si>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</si>
  <si>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</si>
  <si>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</si>
  <si>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</si>
  <si>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</si>
  <si>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</si>
  <si>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</si>
  <si>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</si>
  <si>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</si>
  <si>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</si>
  <si>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</si>
  <si>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</si>
  <si>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</si>
  <si>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</si>
  <si>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</si>
  <si>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</si>
  <si>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</si>
  <si>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</si>
  <si>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</si>
  <si>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</si>
  <si>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</si>
  <si>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</si>
  <si>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</si>
  <si>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</si>
  <si>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</si>
  <si>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</si>
  <si>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</si>
  <si>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</si>
  <si>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</si>
  <si>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</si>
  <si>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</si>
  <si>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</si>
  <si>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</si>
  <si>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</si>
  <si>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</si>
  <si>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</si>
  <si>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</si>
  <si>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</si>
  <si>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</si>
  <si>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</si>
  <si>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</si>
  <si>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</si>
  <si>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</si>
  <si>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</si>
  <si>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</si>
  <si>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</si>
  <si>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</si>
  <si>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</si>
  <si>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</si>
  <si>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</si>
  <si>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</si>
  <si>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</si>
  <si>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</si>
  <si>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</si>
  <si>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</si>
  <si>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</si>
  <si>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</si>
  <si>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</si>
  <si>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</si>
  <si>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</si>
  <si>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</si>
  <si>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</si>
  <si>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</si>
  <si>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</si>
  <si>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</si>
  <si>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</si>
  <si>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</si>
  <si>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</si>
  <si>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</si>
  <si>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</si>
  <si>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</si>
  <si>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</si>
  <si>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</si>
  <si>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</si>
  <si>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</si>
  <si>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</si>
  <si>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</si>
  <si>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</si>
  <si>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</si>
  <si>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</si>
  <si>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</si>
  <si>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</si>
  <si>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</si>
  <si>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</si>
  <si>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</si>
  <si>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</si>
  <si>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</si>
  <si>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</si>
  <si>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</si>
  <si>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</si>
  <si>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</si>
  <si>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</si>
  <si>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</si>
  <si>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</si>
  <si>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</si>
  <si>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</si>
  <si>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</si>
  <si>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</si>
  <si>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</si>
  <si>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</si>
  <si>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</si>
  <si>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</si>
  <si>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</si>
  <si>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</si>
  <si>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</si>
  <si>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</si>
  <si>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</si>
  <si>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</si>
  <si>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</si>
  <si>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</si>
  <si>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</si>
  <si>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</si>
  <si>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</si>
  <si>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</si>
  <si>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</si>
  <si>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</si>
  <si>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</si>
  <si>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</si>
  <si>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</si>
  <si>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</si>
  <si>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</si>
  <si>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</si>
  <si>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</si>
  <si>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</si>
  <si>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</si>
  <si>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</si>
  <si>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</si>
  <si>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</si>
  <si>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</si>
  <si>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</si>
  <si>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</si>
  <si>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</si>
  <si>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</si>
  <si>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</si>
  <si>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</si>
  <si>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</si>
  <si>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</si>
  <si>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</si>
  <si>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</si>
  <si>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</si>
  <si>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</si>
  <si>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</si>
  <si>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</si>
  <si>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</si>
  <si>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</si>
  <si>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</si>
  <si>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</si>
  <si>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</si>
  <si>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</si>
  <si>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</si>
  <si>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</si>
  <si>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</si>
  <si>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</si>
  <si>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</si>
  <si>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</si>
  <si>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</si>
  <si>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</si>
  <si>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</si>
  <si>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</si>
  <si>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</si>
  <si>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</si>
  <si>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</si>
  <si>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</si>
  <si>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</si>
  <si>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</si>
  <si>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</si>
  <si>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</si>
  <si>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</si>
  <si>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</si>
  <si>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</si>
  <si>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</si>
  <si>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</si>
  <si>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</si>
  <si>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</si>
  <si>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</si>
  <si>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</si>
  <si>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</si>
  <si>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</si>
  <si>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</si>
  <si>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</si>
  <si>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</si>
  <si>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</si>
  <si>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</si>
  <si>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</si>
  <si>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</si>
  <si>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</si>
  <si>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</si>
  <si>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</si>
  <si>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</si>
  <si>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</si>
  <si>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</si>
  <si>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</si>
  <si>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</si>
  <si>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</si>
  <si>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</si>
  <si>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</si>
  <si>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</si>
  <si>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</si>
  <si>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</si>
  <si>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</si>
  <si>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</si>
  <si>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</si>
  <si>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</si>
  <si>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</si>
  <si>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</si>
  <si>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</si>
  <si>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</si>
  <si>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</si>
  <si>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</si>
  <si>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</si>
  <si>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</si>
  <si>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</si>
  <si>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</si>
  <si>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</si>
  <si>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</si>
  <si>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</si>
  <si>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</si>
  <si>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</si>
  <si>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</si>
  <si>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</si>
  <si>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</si>
  <si>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</si>
  <si>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</si>
  <si>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</si>
  <si>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</si>
  <si>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</si>
  <si>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</si>
  <si>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</si>
  <si>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</si>
  <si>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</si>
  <si>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</si>
  <si>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</si>
  <si>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</si>
  <si>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</si>
  <si>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</si>
  <si>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</si>
  <si>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</si>
  <si>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</si>
  <si>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</si>
  <si>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</si>
  <si>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</si>
  <si>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</si>
  <si>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</si>
  <si>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</si>
  <si>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</si>
  <si>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</si>
  <si>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</si>
  <si>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</si>
  <si>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</si>
  <si>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</si>
  <si>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</si>
  <si>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</si>
  <si>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</si>
  <si>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</si>
  <si>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</si>
  <si>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</si>
  <si>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</si>
  <si>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</si>
  <si>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</si>
  <si>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</si>
  <si>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</si>
  <si>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</si>
  <si>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</si>
  <si>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</si>
  <si>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</si>
  <si>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</si>
  <si>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</si>
  <si>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</si>
  <si>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</si>
  <si>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</si>
  <si>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</si>
  <si>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</si>
  <si>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</si>
  <si>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</si>
  <si>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</si>
  <si>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</si>
  <si>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</si>
  <si>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</si>
  <si>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</si>
  <si>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</si>
  <si>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</si>
  <si>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</si>
  <si>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</si>
  <si>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</si>
  <si>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</si>
  <si>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</si>
  <si>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</si>
  <si>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</si>
  <si>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</si>
  <si>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</si>
  <si>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</si>
  <si>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</si>
  <si>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</si>
  <si>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</si>
  <si>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</si>
  <si>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</si>
  <si>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</si>
  <si>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</si>
  <si>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</si>
  <si>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</si>
  <si>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</si>
  <si>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</si>
  <si>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</si>
  <si>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</si>
  <si>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</si>
  <si>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</si>
  <si>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</si>
  <si>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</si>
  <si>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</si>
  <si>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</si>
  <si>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</si>
  <si>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</si>
  <si>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</si>
  <si>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</si>
  <si>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</si>
  <si>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</si>
  <si>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</si>
  <si>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</si>
  <si>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</si>
  <si>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</si>
  <si>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</si>
  <si>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</si>
  <si>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</si>
  <si>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</si>
  <si>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</si>
  <si>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</si>
  <si>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</si>
  <si>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</si>
  <si>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</si>
  <si>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</si>
  <si>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</si>
  <si>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</si>
  <si>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</si>
  <si>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</si>
  <si>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</si>
  <si>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</si>
  <si>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</si>
  <si>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</si>
  <si>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</si>
  <si>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</si>
  <si>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</si>
  <si>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</si>
  <si>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</si>
  <si>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</si>
  <si>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</si>
  <si>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</si>
  <si>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</si>
  <si>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</si>
  <si>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</si>
  <si>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</si>
  <si>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</si>
  <si>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</si>
  <si>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</si>
  <si>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</si>
  <si>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</si>
  <si>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</si>
  <si>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Год раскрытия информации: 2023 год</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</si>
  <si>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</si>
  <si>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</si>
  <si>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</si>
  <si>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</si>
  <si>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</si>
  <si>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</si>
  <si>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</si>
  <si>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Департамент лесного комплекса Тюменской области ; Департамент имущественных отношений Тюменской области ; ГАУ ТО "ОЦЗВС "Жемчужина Сибири"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</si>
  <si>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</si>
  <si>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</si>
  <si>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</si>
  <si>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</si>
  <si>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</si>
  <si>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</si>
  <si>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</si>
  <si>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</si>
  <si>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</si>
  <si>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</si>
  <si>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</si>
  <si>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</si>
  <si>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1.074.700,25 руб.</t>
  </si>
  <si>
    <t>Aилиал АО "Россети Тюмень" Тюменские ЭС</t>
  </si>
  <si>
    <t>ГАУ ТО "ОЦЗВС "Жемчужина Сибири"</t>
  </si>
  <si>
    <t>Сумма соглашения 134.442,34 руб. НДС не облагается.
Фактическая стоимость соглашения о сервитуте составила 140.241,35 рублей с НДС.</t>
  </si>
  <si>
    <t>Сумма соглашения 377.848,81 руб. НДС не облагается.
Фактическая стоимость соглашения о сервитуте составила 398.288,55 рублей с НДС.</t>
  </si>
  <si>
    <t xml:space="preserve">Факт 2022 года </t>
  </si>
  <si>
    <t>Невыполнение подрядной организацией условий договора подряда ПИР в части оформления правоустанавливающих документов на земельные участки.</t>
  </si>
  <si>
    <t>Ведется претензионная работа.
Учтено при корректировки ИПР.</t>
  </si>
  <si>
    <t>Ведется претензионная работа</t>
  </si>
  <si>
    <t>15 км. ( в том числе 15 км.)</t>
  </si>
  <si>
    <t>Оценка плановой (полной) стоимости</t>
  </si>
  <si>
    <t xml:space="preserve"> -</t>
  </si>
  <si>
    <t xml:space="preserve"> Невыполнение подрядной организацией условий договора подряда ПИР в части оформления правоустанавливающих документов на земельные участки. Ведется претензионная работа.</t>
  </si>
  <si>
    <t xml:space="preserve">Перенос срока реализации </t>
  </si>
  <si>
    <t xml:space="preserve"> -увеличение протяжённости ЛЭП 10 кВ: 15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</si>
</sst>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5" fillId="0" borderId="0" xfId="98" applyFont="1" applyBorder="1" applyAlignment="1">
      <alignment vertical="center"/>
    </xf>
    <xf numFmtId="168" fontId="66" fillId="0" borderId="0" xfId="98" applyNumberFormat="1" applyFont="1" applyBorder="1" applyAlignment="1">
      <alignment horizontal="center" vertical="center"/>
    </xf>
    <xf numFmtId="168" fontId="66" fillId="24" borderId="0" xfId="98" applyNumberFormat="1" applyFont="1" applyFill="1" applyBorder="1" applyAlignment="1">
      <alignment horizontal="center" vertical="center"/>
    </xf>
    <xf numFmtId="0" fontId="65"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1" fontId="36" fillId="0" borderId="3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0" fillId="0" borderId="0" xfId="0" applyNumberFormat="1" applyFill="1"/>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6"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1"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0" fontId="36" fillId="0" borderId="39" xfId="0" applyFont="1" applyFill="1" applyBorder="1" applyAlignment="1">
      <alignment horizontal="left" vertical="center"/>
    </xf>
    <xf numFmtId="0" fontId="41" fillId="0" borderId="24"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3937834.6942343176</c:v>
                </c:pt>
                <c:pt idx="1">
                  <c:v>3601228.1906337594</c:v>
                </c:pt>
                <c:pt idx="2">
                  <c:v>3292246.4581426815</c:v>
                </c:pt>
                <c:pt idx="3">
                  <c:v>3008778.3852435807</c:v>
                </c:pt>
                <c:pt idx="4">
                  <c:v>2748852.153740271</c:v>
                </c:pt>
                <c:pt idx="5">
                  <c:v>2510629.387737928</c:v>
                </c:pt>
                <c:pt idx="6">
                  <c:v>2291001.3017056673</c:v>
                </c:pt>
                <c:pt idx="7">
                  <c:v>2091339.1968079722</c:v>
                </c:pt>
                <c:pt idx="8">
                  <c:v>1908583.5238386262</c:v>
                </c:pt>
                <c:pt idx="9">
                  <c:v>1741368.6859289762</c:v>
                </c:pt>
                <c:pt idx="10">
                  <c:v>1390171.0592621854</c:v>
                </c:pt>
                <c:pt idx="11">
                  <c:v>1234036.7786009319</c:v>
                </c:pt>
                <c:pt idx="12">
                  <c:v>1125551.1318285631</c:v>
                </c:pt>
                <c:pt idx="13">
                  <c:v>1026845.9634890753</c:v>
                </c:pt>
                <c:pt idx="14">
                  <c:v>936578.80000058981</c:v>
                </c:pt>
                <c:pt idx="15">
                  <c:v>854057.27265213884</c:v>
                </c:pt>
                <c:pt idx="16">
                  <c:v>778641.88204903679</c:v>
                </c:pt>
                <c:pt idx="17">
                  <c:v>709742.51889323443</c:v>
                </c:pt>
                <c:pt idx="18">
                  <c:v>646570.48108831979</c:v>
                </c:pt>
                <c:pt idx="19">
                  <c:v>589142.98261720897</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-69807249.675807908</c:v>
                </c:pt>
                <c:pt idx="1">
                  <c:v>-66206021.485174149</c:v>
                </c:pt>
                <c:pt idx="2">
                  <c:v>-62913775.027031466</c:v>
                </c:pt>
                <c:pt idx="3">
                  <c:v>-59904996.641787887</c:v>
                </c:pt>
                <c:pt idx="4">
                  <c:v>-57156144.488047615</c:v>
                </c:pt>
                <c:pt idx="5">
                  <c:v>-54645515.100309685</c:v>
                </c:pt>
                <c:pt idx="6">
                  <c:v>-52354513.798604019</c:v>
                </c:pt>
                <c:pt idx="7">
                  <c:v>-50263174.601796046</c:v>
                </c:pt>
                <c:pt idx="8">
                  <c:v>-48354591.077957422</c:v>
                </c:pt>
                <c:pt idx="9">
                  <c:v>-46613222.392028444</c:v>
                </c:pt>
                <c:pt idx="10">
                  <c:v>-45223051.332766257</c:v>
                </c:pt>
                <c:pt idx="11">
                  <c:v>-43989014.554165326</c:v>
                </c:pt>
                <c:pt idx="12">
                  <c:v>-42863463.422336765</c:v>
                </c:pt>
                <c:pt idx="13">
                  <c:v>-41836617.458847687</c:v>
                </c:pt>
                <c:pt idx="14">
                  <c:v>-40900038.658847094</c:v>
                </c:pt>
                <c:pt idx="15">
                  <c:v>-40045981.386194952</c:v>
                </c:pt>
                <c:pt idx="16">
                  <c:v>-39267339.504145913</c:v>
                </c:pt>
                <c:pt idx="17">
                  <c:v>-38557596.985252678</c:v>
                </c:pt>
                <c:pt idx="18">
                  <c:v>-37911026.50416436</c:v>
                </c:pt>
                <c:pt idx="19">
                  <c:v>-37321883.521547154</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 zoomScaleSheetLayoutView="100" workbookViewId="0">
      <selection activeCell="A12" sqref="A12:C12"/>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59" t="s">
        <v>604</v>
      </c>
      <c r="B5" s="359"/>
      <c r="C5" s="359"/>
    </row>
    <row r="6" spans="1:3" s="49" customFormat="1" ht="15.75" x14ac:dyDescent="0.2">
      <c r="A6" s="63"/>
    </row>
    <row r="7" spans="1:3" s="49" customFormat="1" ht="18.75" x14ac:dyDescent="0.2">
      <c r="A7" s="363" t="s">
        <v>9</v>
      </c>
      <c r="B7" s="363"/>
      <c r="C7" s="363"/>
    </row>
    <row r="8" spans="1:3" s="49" customFormat="1" ht="18.75" x14ac:dyDescent="0.2">
      <c r="A8" s="83"/>
      <c r="B8" s="83"/>
      <c r="C8" s="83"/>
    </row>
    <row r="9" spans="1:3" s="49" customFormat="1" x14ac:dyDescent="0.2">
      <c r="A9" s="364" t="s">
        <v>488</v>
      </c>
      <c r="B9" s="364"/>
      <c r="C9" s="364"/>
    </row>
    <row r="10" spans="1:3" s="49" customFormat="1" ht="15.75" x14ac:dyDescent="0.2">
      <c r="A10" s="365" t="s">
        <v>8</v>
      </c>
      <c r="B10" s="365"/>
      <c r="C10" s="365"/>
    </row>
    <row r="11" spans="1:3" s="49" customFormat="1" ht="18.75" x14ac:dyDescent="0.2">
      <c r="A11" s="83"/>
      <c r="B11" s="83"/>
      <c r="C11" s="83"/>
    </row>
    <row r="12" spans="1:3" s="49" customFormat="1" x14ac:dyDescent="0.2">
      <c r="A12" s="366" t="s">
        <v>484</v>
      </c>
      <c r="B12" s="367"/>
      <c r="C12" s="367"/>
    </row>
    <row r="13" spans="1:3" s="49" customFormat="1" ht="15.75" x14ac:dyDescent="0.2">
      <c r="A13" s="365" t="s">
        <v>7</v>
      </c>
      <c r="B13" s="365"/>
      <c r="C13" s="365"/>
    </row>
    <row r="14" spans="1:3" s="66" customFormat="1" ht="15.75" customHeight="1" x14ac:dyDescent="0.2">
      <c r="A14" s="134"/>
      <c r="B14" s="134"/>
      <c r="C14" s="134"/>
    </row>
    <row r="15" spans="1:3" s="67" customFormat="1" ht="44.25" customHeight="1" x14ac:dyDescent="0.2">
      <c r="A15" s="368" t="s">
        <v>598</v>
      </c>
      <c r="B15" s="369"/>
      <c r="C15" s="369"/>
    </row>
    <row r="16" spans="1:3" s="67" customFormat="1" ht="15" customHeight="1" x14ac:dyDescent="0.2">
      <c r="A16" s="360" t="s">
        <v>6</v>
      </c>
      <c r="B16" s="360"/>
      <c r="C16" s="360"/>
    </row>
    <row r="17" spans="1:3" s="67" customFormat="1" ht="15" customHeight="1" x14ac:dyDescent="0.2">
      <c r="A17" s="68"/>
      <c r="B17" s="68"/>
      <c r="C17" s="68"/>
    </row>
    <row r="18" spans="1:3" s="67" customFormat="1" ht="15" customHeight="1" x14ac:dyDescent="0.2">
      <c r="A18" s="361" t="s">
        <v>420</v>
      </c>
      <c r="B18" s="362"/>
      <c r="C18" s="362"/>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462</v>
      </c>
    </row>
    <row r="23" spans="1:3" s="67" customFormat="1" ht="41.25" customHeight="1" x14ac:dyDescent="0.2">
      <c r="A23" s="75" t="s">
        <v>63</v>
      </c>
      <c r="B23" s="77" t="s">
        <v>64</v>
      </c>
      <c r="C23" s="72" t="s">
        <v>461</v>
      </c>
    </row>
    <row r="24" spans="1:3" s="67" customFormat="1" ht="22.5" customHeight="1" x14ac:dyDescent="0.2">
      <c r="A24" s="356"/>
      <c r="B24" s="357"/>
      <c r="C24" s="358"/>
    </row>
    <row r="25" spans="1:3" s="67" customFormat="1" ht="58.5" customHeight="1" x14ac:dyDescent="0.2">
      <c r="A25" s="75" t="s">
        <v>62</v>
      </c>
      <c r="B25" s="78" t="s">
        <v>370</v>
      </c>
      <c r="C25" s="72" t="s">
        <v>466</v>
      </c>
    </row>
    <row r="26" spans="1:3" s="67" customFormat="1" ht="42.75" customHeight="1" x14ac:dyDescent="0.2">
      <c r="A26" s="75" t="s">
        <v>61</v>
      </c>
      <c r="B26" s="78" t="s">
        <v>75</v>
      </c>
      <c r="C26" s="72" t="s">
        <v>599</v>
      </c>
    </row>
    <row r="27" spans="1:3" s="67" customFormat="1" ht="51.75" customHeight="1" x14ac:dyDescent="0.2">
      <c r="A27" s="75" t="s">
        <v>59</v>
      </c>
      <c r="B27" s="78" t="s">
        <v>74</v>
      </c>
      <c r="C27" s="72" t="s">
        <v>528</v>
      </c>
    </row>
    <row r="28" spans="1:3" s="67" customFormat="1" ht="42.75" customHeight="1" x14ac:dyDescent="0.2">
      <c r="A28" s="75" t="s">
        <v>58</v>
      </c>
      <c r="B28" s="78" t="s">
        <v>371</v>
      </c>
      <c r="C28" s="72" t="s">
        <v>439</v>
      </c>
    </row>
    <row r="29" spans="1:3" s="67" customFormat="1" ht="51.75" customHeight="1" x14ac:dyDescent="0.2">
      <c r="A29" s="75" t="s">
        <v>56</v>
      </c>
      <c r="B29" s="78" t="s">
        <v>372</v>
      </c>
      <c r="C29" s="72" t="s">
        <v>439</v>
      </c>
    </row>
    <row r="30" spans="1:3" s="67" customFormat="1" ht="51.75" customHeight="1" x14ac:dyDescent="0.2">
      <c r="A30" s="75" t="s">
        <v>54</v>
      </c>
      <c r="B30" s="78" t="s">
        <v>373</v>
      </c>
      <c r="C30" s="72" t="s">
        <v>439</v>
      </c>
    </row>
    <row r="31" spans="1:3" s="67" customFormat="1" ht="51.75" customHeight="1" x14ac:dyDescent="0.2">
      <c r="A31" s="75" t="s">
        <v>73</v>
      </c>
      <c r="B31" s="78" t="s">
        <v>374</v>
      </c>
      <c r="C31" s="72" t="s">
        <v>529</v>
      </c>
    </row>
    <row r="32" spans="1:3" s="67" customFormat="1" ht="51.75" customHeight="1" x14ac:dyDescent="0.2">
      <c r="A32" s="75" t="s">
        <v>71</v>
      </c>
      <c r="B32" s="78" t="s">
        <v>375</v>
      </c>
      <c r="C32" s="72" t="s">
        <v>439</v>
      </c>
    </row>
    <row r="33" spans="1:3" s="67" customFormat="1" ht="101.25" customHeight="1" x14ac:dyDescent="0.2">
      <c r="A33" s="75" t="s">
        <v>70</v>
      </c>
      <c r="B33" s="78" t="s">
        <v>376</v>
      </c>
      <c r="C33" s="72" t="s">
        <v>465</v>
      </c>
    </row>
    <row r="34" spans="1:3" ht="111" customHeight="1" x14ac:dyDescent="0.25">
      <c r="A34" s="75" t="s">
        <v>390</v>
      </c>
      <c r="B34" s="78" t="s">
        <v>377</v>
      </c>
      <c r="C34" s="72" t="s">
        <v>439</v>
      </c>
    </row>
    <row r="35" spans="1:3" ht="58.5" customHeight="1" x14ac:dyDescent="0.25">
      <c r="A35" s="75" t="s">
        <v>380</v>
      </c>
      <c r="B35" s="78" t="s">
        <v>72</v>
      </c>
      <c r="C35" s="72" t="s">
        <v>439</v>
      </c>
    </row>
    <row r="36" spans="1:3" ht="51.75" customHeight="1" x14ac:dyDescent="0.25">
      <c r="A36" s="75" t="s">
        <v>391</v>
      </c>
      <c r="B36" s="78" t="s">
        <v>378</v>
      </c>
      <c r="C36" s="72" t="s">
        <v>439</v>
      </c>
    </row>
    <row r="37" spans="1:3" ht="43.5" customHeight="1" x14ac:dyDescent="0.25">
      <c r="A37" s="75" t="s">
        <v>381</v>
      </c>
      <c r="B37" s="78" t="s">
        <v>379</v>
      </c>
      <c r="C37" s="72" t="s">
        <v>563</v>
      </c>
    </row>
    <row r="38" spans="1:3" ht="43.5" customHeight="1" x14ac:dyDescent="0.25">
      <c r="A38" s="75" t="s">
        <v>392</v>
      </c>
      <c r="B38" s="78" t="s">
        <v>230</v>
      </c>
      <c r="C38" s="72" t="s">
        <v>439</v>
      </c>
    </row>
    <row r="39" spans="1:3" ht="23.25" customHeight="1" x14ac:dyDescent="0.25">
      <c r="A39" s="356"/>
      <c r="B39" s="357"/>
      <c r="C39" s="358"/>
    </row>
    <row r="40" spans="1:3" ht="77.25" customHeight="1" x14ac:dyDescent="0.25">
      <c r="A40" s="75" t="s">
        <v>382</v>
      </c>
      <c r="B40" s="78" t="s">
        <v>433</v>
      </c>
      <c r="C40" s="72" t="s">
        <v>485</v>
      </c>
    </row>
    <row r="41" spans="1:3" ht="105.75" customHeight="1" x14ac:dyDescent="0.25">
      <c r="A41" s="75" t="s">
        <v>393</v>
      </c>
      <c r="B41" s="78" t="s">
        <v>415</v>
      </c>
      <c r="C41" s="72" t="s">
        <v>438</v>
      </c>
    </row>
    <row r="42" spans="1:3" ht="83.25" customHeight="1" x14ac:dyDescent="0.25">
      <c r="A42" s="75" t="s">
        <v>383</v>
      </c>
      <c r="B42" s="78" t="s">
        <v>430</v>
      </c>
      <c r="C42" s="72" t="s">
        <v>438</v>
      </c>
    </row>
    <row r="43" spans="1:3" ht="186" customHeight="1" x14ac:dyDescent="0.25">
      <c r="A43" s="75" t="s">
        <v>396</v>
      </c>
      <c r="B43" s="78" t="s">
        <v>397</v>
      </c>
      <c r="C43" s="72" t="s">
        <v>438</v>
      </c>
    </row>
    <row r="44" spans="1:3" ht="111" customHeight="1" x14ac:dyDescent="0.25">
      <c r="A44" s="75" t="s">
        <v>384</v>
      </c>
      <c r="B44" s="78" t="s">
        <v>421</v>
      </c>
      <c r="C44" s="72" t="s">
        <v>483</v>
      </c>
    </row>
    <row r="45" spans="1:3" ht="120" customHeight="1" x14ac:dyDescent="0.25">
      <c r="A45" s="75" t="s">
        <v>416</v>
      </c>
      <c r="B45" s="78" t="s">
        <v>422</v>
      </c>
      <c r="C45" s="72" t="s">
        <v>438</v>
      </c>
    </row>
    <row r="46" spans="1:3" ht="101.25" customHeight="1" x14ac:dyDescent="0.25">
      <c r="A46" s="75" t="s">
        <v>385</v>
      </c>
      <c r="B46" s="78" t="s">
        <v>423</v>
      </c>
      <c r="C46" s="72" t="s">
        <v>438</v>
      </c>
    </row>
    <row r="47" spans="1:3" ht="18.75" customHeight="1" x14ac:dyDescent="0.25">
      <c r="A47" s="356"/>
      <c r="B47" s="357"/>
      <c r="C47" s="358"/>
    </row>
    <row r="48" spans="1:3" ht="75.75" customHeight="1" x14ac:dyDescent="0.25">
      <c r="A48" s="75" t="s">
        <v>417</v>
      </c>
      <c r="B48" s="78" t="s">
        <v>431</v>
      </c>
      <c r="C48" s="81">
        <f>'6.2. Паспорт фин осв ввод'!AB24</f>
        <v>61.523926873190007</v>
      </c>
    </row>
    <row r="49" spans="1:3" ht="71.25" customHeight="1" x14ac:dyDescent="0.25">
      <c r="A49" s="75" t="s">
        <v>386</v>
      </c>
      <c r="B49" s="78" t="s">
        <v>432</v>
      </c>
      <c r="C49" s="81">
        <f>'6.2. Паспорт фин осв ввод'!AB30</f>
        <v>51.269939060991675</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8" sqref="A8:S8"/>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row>
    <row r="5" spans="1:28" s="49" customFormat="1" ht="15.75" x14ac:dyDescent="0.2">
      <c r="A5" s="63"/>
      <c r="H5" s="84"/>
      <c r="J5" s="84"/>
      <c r="M5" s="84"/>
    </row>
    <row r="6" spans="1:28" s="49" customFormat="1" ht="18.75" x14ac:dyDescent="0.2">
      <c r="A6" s="363" t="s">
        <v>9</v>
      </c>
      <c r="B6" s="363"/>
      <c r="C6" s="363"/>
      <c r="D6" s="363"/>
      <c r="E6" s="363"/>
      <c r="F6" s="363"/>
      <c r="G6" s="363"/>
      <c r="H6" s="363"/>
      <c r="I6" s="363"/>
      <c r="J6" s="363"/>
      <c r="K6" s="363"/>
      <c r="L6" s="363"/>
      <c r="M6" s="363"/>
      <c r="N6" s="363"/>
      <c r="O6" s="363"/>
      <c r="P6" s="363"/>
      <c r="Q6" s="363"/>
      <c r="R6" s="363"/>
      <c r="S6" s="363"/>
      <c r="T6" s="48"/>
      <c r="U6" s="48"/>
      <c r="V6" s="48"/>
      <c r="W6" s="48"/>
      <c r="X6" s="48"/>
      <c r="Y6" s="48"/>
      <c r="Z6" s="48"/>
      <c r="AA6" s="48"/>
      <c r="AB6" s="48"/>
    </row>
    <row r="7" spans="1:28" s="49" customFormat="1" ht="18.75" x14ac:dyDescent="0.2">
      <c r="A7" s="363"/>
      <c r="B7" s="363"/>
      <c r="C7" s="363"/>
      <c r="D7" s="363"/>
      <c r="E7" s="363"/>
      <c r="F7" s="363"/>
      <c r="G7" s="363"/>
      <c r="H7" s="363"/>
      <c r="I7" s="363"/>
      <c r="J7" s="363"/>
      <c r="K7" s="363"/>
      <c r="L7" s="363"/>
      <c r="M7" s="363"/>
      <c r="N7" s="363"/>
      <c r="O7" s="363"/>
      <c r="P7" s="363"/>
      <c r="Q7" s="363"/>
      <c r="R7" s="363"/>
      <c r="S7" s="363"/>
      <c r="T7" s="48"/>
      <c r="U7" s="48"/>
      <c r="V7" s="48"/>
      <c r="W7" s="48"/>
      <c r="X7" s="48"/>
      <c r="Y7" s="48"/>
      <c r="Z7" s="48"/>
      <c r="AA7" s="48"/>
      <c r="AB7" s="48"/>
    </row>
    <row r="8" spans="1:28" s="49"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48"/>
      <c r="U8" s="48"/>
      <c r="V8" s="48"/>
      <c r="W8" s="48"/>
      <c r="X8" s="48"/>
      <c r="Y8" s="48"/>
      <c r="Z8" s="48"/>
      <c r="AA8" s="48"/>
      <c r="AB8" s="48"/>
    </row>
    <row r="9" spans="1:28" s="49" customFormat="1" ht="18.75" x14ac:dyDescent="0.2">
      <c r="A9" s="365" t="s">
        <v>8</v>
      </c>
      <c r="B9" s="365"/>
      <c r="C9" s="365"/>
      <c r="D9" s="365"/>
      <c r="E9" s="365"/>
      <c r="F9" s="365"/>
      <c r="G9" s="365"/>
      <c r="H9" s="365"/>
      <c r="I9" s="365"/>
      <c r="J9" s="365"/>
      <c r="K9" s="365"/>
      <c r="L9" s="365"/>
      <c r="M9" s="365"/>
      <c r="N9" s="365"/>
      <c r="O9" s="365"/>
      <c r="P9" s="365"/>
      <c r="Q9" s="365"/>
      <c r="R9" s="365"/>
      <c r="S9" s="365"/>
      <c r="T9" s="48"/>
      <c r="U9" s="48"/>
      <c r="V9" s="48"/>
      <c r="W9" s="48"/>
      <c r="X9" s="48"/>
      <c r="Y9" s="48"/>
      <c r="Z9" s="48"/>
      <c r="AA9" s="48"/>
      <c r="AB9" s="48"/>
    </row>
    <row r="10" spans="1:28" s="49" customFormat="1" ht="18.75" x14ac:dyDescent="0.2">
      <c r="A10" s="363"/>
      <c r="B10" s="363"/>
      <c r="C10" s="363"/>
      <c r="D10" s="363"/>
      <c r="E10" s="363"/>
      <c r="F10" s="363"/>
      <c r="G10" s="363"/>
      <c r="H10" s="363"/>
      <c r="I10" s="363"/>
      <c r="J10" s="363"/>
      <c r="K10" s="363"/>
      <c r="L10" s="363"/>
      <c r="M10" s="363"/>
      <c r="N10" s="363"/>
      <c r="O10" s="363"/>
      <c r="P10" s="363"/>
      <c r="Q10" s="363"/>
      <c r="R10" s="363"/>
      <c r="S10" s="363"/>
      <c r="T10" s="48"/>
      <c r="U10" s="48"/>
      <c r="V10" s="48"/>
      <c r="W10" s="48"/>
      <c r="X10" s="48"/>
      <c r="Y10" s="48"/>
      <c r="Z10" s="48"/>
      <c r="AA10" s="48"/>
      <c r="AB10" s="48"/>
    </row>
    <row r="11" spans="1:28" s="49" customFormat="1" ht="18.75" x14ac:dyDescent="0.2">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c r="R11" s="381"/>
      <c r="S11" s="381"/>
      <c r="T11" s="48"/>
      <c r="U11" s="48"/>
      <c r="V11" s="48"/>
      <c r="W11" s="48"/>
      <c r="X11" s="48"/>
      <c r="Y11" s="48"/>
      <c r="Z11" s="48"/>
      <c r="AA11" s="48"/>
      <c r="AB11" s="48"/>
    </row>
    <row r="12" spans="1:28" s="49"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48"/>
      <c r="U12" s="48"/>
      <c r="V12" s="48"/>
      <c r="W12" s="48"/>
      <c r="X12" s="48"/>
      <c r="Y12" s="48"/>
      <c r="Z12" s="48"/>
      <c r="AA12" s="48"/>
      <c r="AB12" s="48"/>
    </row>
    <row r="13" spans="1:28" s="66"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42"/>
      <c r="U13" s="142"/>
      <c r="V13" s="142"/>
      <c r="W13" s="142"/>
      <c r="X13" s="142"/>
      <c r="Y13" s="142"/>
      <c r="Z13" s="142"/>
      <c r="AA13" s="142"/>
      <c r="AB13" s="142"/>
    </row>
    <row r="14" spans="1:28" s="67" customFormat="1" ht="18" customHeight="1" x14ac:dyDescent="0.2">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47"/>
      <c r="U14" s="47"/>
      <c r="V14" s="47"/>
      <c r="W14" s="47"/>
      <c r="X14" s="47"/>
      <c r="Y14" s="47"/>
      <c r="Z14" s="47"/>
      <c r="AA14" s="47"/>
      <c r="AB14" s="47"/>
    </row>
    <row r="15" spans="1:28" s="67"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4"/>
      <c r="U15" s="64"/>
      <c r="V15" s="64"/>
      <c r="W15" s="64"/>
      <c r="X15" s="64"/>
      <c r="Y15" s="64"/>
      <c r="Z15" s="64"/>
      <c r="AA15" s="64"/>
      <c r="AB15" s="64"/>
    </row>
    <row r="16" spans="1:28" s="67"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43"/>
      <c r="U16" s="143"/>
      <c r="V16" s="143"/>
      <c r="W16" s="143"/>
      <c r="X16" s="143"/>
      <c r="Y16" s="143"/>
    </row>
    <row r="17" spans="1:28" s="67" customFormat="1" ht="45.75" customHeight="1" x14ac:dyDescent="0.2">
      <c r="A17" s="361" t="s">
        <v>395</v>
      </c>
      <c r="B17" s="361"/>
      <c r="C17" s="361"/>
      <c r="D17" s="361"/>
      <c r="E17" s="361"/>
      <c r="F17" s="361"/>
      <c r="G17" s="361"/>
      <c r="H17" s="361"/>
      <c r="I17" s="361"/>
      <c r="J17" s="361"/>
      <c r="K17" s="361"/>
      <c r="L17" s="361"/>
      <c r="M17" s="361"/>
      <c r="N17" s="361"/>
      <c r="O17" s="361"/>
      <c r="P17" s="361"/>
      <c r="Q17" s="361"/>
      <c r="R17" s="361"/>
      <c r="S17" s="361"/>
      <c r="T17" s="69"/>
      <c r="U17" s="69"/>
      <c r="V17" s="69"/>
      <c r="W17" s="69"/>
      <c r="X17" s="69"/>
      <c r="Y17" s="69"/>
      <c r="Z17" s="69"/>
      <c r="AA17" s="69"/>
      <c r="AB17" s="69"/>
    </row>
    <row r="18" spans="1:28"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43"/>
      <c r="U18" s="143"/>
      <c r="V18" s="143"/>
      <c r="W18" s="143"/>
      <c r="X18" s="143"/>
      <c r="Y18" s="143"/>
    </row>
    <row r="19" spans="1:28" s="67" customFormat="1" ht="30.75" customHeight="1" x14ac:dyDescent="0.2">
      <c r="A19" s="376" t="s">
        <v>5</v>
      </c>
      <c r="B19" s="376" t="s">
        <v>100</v>
      </c>
      <c r="C19" s="383" t="s">
        <v>310</v>
      </c>
      <c r="D19" s="376" t="s">
        <v>309</v>
      </c>
      <c r="E19" s="376" t="s">
        <v>99</v>
      </c>
      <c r="F19" s="376" t="s">
        <v>98</v>
      </c>
      <c r="G19" s="376" t="s">
        <v>305</v>
      </c>
      <c r="H19" s="378" t="s">
        <v>97</v>
      </c>
      <c r="I19" s="376" t="s">
        <v>96</v>
      </c>
      <c r="J19" s="378" t="s">
        <v>95</v>
      </c>
      <c r="K19" s="376" t="s">
        <v>94</v>
      </c>
      <c r="L19" s="376" t="s">
        <v>93</v>
      </c>
      <c r="M19" s="378" t="s">
        <v>92</v>
      </c>
      <c r="N19" s="376" t="s">
        <v>91</v>
      </c>
      <c r="O19" s="376" t="s">
        <v>90</v>
      </c>
      <c r="P19" s="376" t="s">
        <v>89</v>
      </c>
      <c r="Q19" s="376" t="s">
        <v>308</v>
      </c>
      <c r="R19" s="376"/>
      <c r="S19" s="377" t="s">
        <v>389</v>
      </c>
      <c r="T19" s="143"/>
      <c r="U19" s="143"/>
      <c r="V19" s="143"/>
      <c r="W19" s="143"/>
      <c r="X19" s="143"/>
      <c r="Y19" s="143"/>
    </row>
    <row r="20" spans="1:28" s="67" customFormat="1" ht="126" x14ac:dyDescent="0.2">
      <c r="A20" s="376"/>
      <c r="B20" s="376"/>
      <c r="C20" s="384"/>
      <c r="D20" s="376"/>
      <c r="E20" s="376"/>
      <c r="F20" s="376"/>
      <c r="G20" s="376"/>
      <c r="H20" s="378"/>
      <c r="I20" s="376"/>
      <c r="J20" s="378"/>
      <c r="K20" s="376"/>
      <c r="L20" s="376"/>
      <c r="M20" s="378"/>
      <c r="N20" s="376"/>
      <c r="O20" s="376"/>
      <c r="P20" s="376"/>
      <c r="Q20" s="140" t="s">
        <v>306</v>
      </c>
      <c r="R20" s="85" t="s">
        <v>307</v>
      </c>
      <c r="S20" s="377"/>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70">
        <v>1</v>
      </c>
      <c r="B22" s="372" t="s">
        <v>476</v>
      </c>
      <c r="C22" s="372" t="s">
        <v>438</v>
      </c>
      <c r="D22" s="372" t="s">
        <v>467</v>
      </c>
      <c r="E22" s="373" t="s">
        <v>477</v>
      </c>
      <c r="F22" s="373" t="s">
        <v>478</v>
      </c>
      <c r="G22" s="258" t="s">
        <v>479</v>
      </c>
      <c r="H22" s="259" t="s">
        <v>480</v>
      </c>
      <c r="I22" s="258">
        <v>0</v>
      </c>
      <c r="J22" s="259" t="s">
        <v>474</v>
      </c>
      <c r="K22" s="372">
        <v>10</v>
      </c>
      <c r="L22" s="372" t="s">
        <v>481</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71"/>
      <c r="B23" s="371"/>
      <c r="C23" s="371"/>
      <c r="D23" s="371"/>
      <c r="E23" s="371"/>
      <c r="F23" s="371"/>
      <c r="G23" s="251" t="s">
        <v>472</v>
      </c>
      <c r="H23" s="252">
        <v>2.11</v>
      </c>
      <c r="I23" s="252">
        <v>2.11</v>
      </c>
      <c r="J23" s="252">
        <v>0</v>
      </c>
      <c r="K23" s="371"/>
      <c r="L23" s="371"/>
      <c r="M23" s="374">
        <v>5.96</v>
      </c>
      <c r="N23" s="374">
        <v>7</v>
      </c>
      <c r="O23" s="374">
        <v>800</v>
      </c>
      <c r="P23" s="374">
        <v>20</v>
      </c>
      <c r="Q23" s="251"/>
      <c r="R23" s="374"/>
      <c r="S23" s="374">
        <v>33.723371999999998</v>
      </c>
      <c r="T23" s="262"/>
      <c r="U23" s="262"/>
      <c r="V23" s="262"/>
      <c r="W23" s="262"/>
      <c r="X23" s="262"/>
      <c r="Y23" s="262"/>
      <c r="Z23" s="262"/>
      <c r="AA23" s="262"/>
      <c r="AB23" s="262"/>
    </row>
    <row r="24" spans="1:28" ht="77.25" customHeight="1" x14ac:dyDescent="0.25">
      <c r="A24" s="371"/>
      <c r="B24" s="371"/>
      <c r="C24" s="371"/>
      <c r="D24" s="371"/>
      <c r="E24" s="371"/>
      <c r="F24" s="371"/>
      <c r="G24" s="264" t="s">
        <v>473</v>
      </c>
      <c r="H24" s="265" t="s">
        <v>474</v>
      </c>
      <c r="I24" s="266">
        <v>0</v>
      </c>
      <c r="J24" s="265" t="s">
        <v>474</v>
      </c>
      <c r="K24" s="371"/>
      <c r="L24" s="371"/>
      <c r="M24" s="375"/>
      <c r="N24" s="375"/>
      <c r="O24" s="375"/>
      <c r="P24" s="375"/>
      <c r="Q24" s="251" t="s">
        <v>475</v>
      </c>
      <c r="R24" s="375"/>
      <c r="S24" s="375"/>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59" t="str">
        <f>'1. паспорт местоположение'!A5:C5</f>
        <v>Год раскрытия информации: 2023 год</v>
      </c>
      <c r="B6" s="359"/>
      <c r="C6" s="359"/>
      <c r="D6" s="359"/>
      <c r="E6" s="359"/>
      <c r="F6" s="359"/>
      <c r="G6" s="359"/>
      <c r="H6" s="359"/>
      <c r="I6" s="359"/>
      <c r="J6" s="359"/>
      <c r="K6" s="359"/>
      <c r="L6" s="359"/>
      <c r="M6" s="359"/>
      <c r="N6" s="359"/>
      <c r="O6" s="359"/>
      <c r="P6" s="359"/>
      <c r="Q6" s="359"/>
      <c r="R6" s="359"/>
      <c r="S6" s="359"/>
      <c r="T6" s="359"/>
    </row>
    <row r="7" spans="1:20" s="49" customFormat="1" x14ac:dyDescent="0.2">
      <c r="A7" s="63"/>
    </row>
    <row r="8" spans="1:20" s="49"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49"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49"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49"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49"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49" customFormat="1" ht="18.75" customHeight="1" x14ac:dyDescent="0.2">
      <c r="A13" s="381" t="str">
        <f>'1. паспорт местоположение'!A12:C12</f>
        <v>K_NS3300.VL.0053</v>
      </c>
      <c r="B13" s="381"/>
      <c r="C13" s="381"/>
      <c r="D13" s="381"/>
      <c r="E13" s="381"/>
      <c r="F13" s="381"/>
      <c r="G13" s="381"/>
      <c r="H13" s="381"/>
      <c r="I13" s="381"/>
      <c r="J13" s="381"/>
      <c r="K13" s="381"/>
      <c r="L13" s="381"/>
      <c r="M13" s="381"/>
      <c r="N13" s="381"/>
      <c r="O13" s="381"/>
      <c r="P13" s="381"/>
      <c r="Q13" s="381"/>
      <c r="R13" s="381"/>
      <c r="S13" s="381"/>
      <c r="T13" s="381"/>
    </row>
    <row r="14" spans="1:20" s="49"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66"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67" customFormat="1" ht="43.5" customHeight="1" x14ac:dyDescent="0.2">
      <c r="A16"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8"/>
      <c r="C16" s="388"/>
      <c r="D16" s="388"/>
      <c r="E16" s="388"/>
      <c r="F16" s="388"/>
      <c r="G16" s="388"/>
      <c r="H16" s="388"/>
      <c r="I16" s="388"/>
      <c r="J16" s="388"/>
      <c r="K16" s="388"/>
      <c r="L16" s="388"/>
      <c r="M16" s="388"/>
      <c r="N16" s="388"/>
      <c r="O16" s="388"/>
      <c r="P16" s="388"/>
      <c r="Q16" s="388"/>
      <c r="R16" s="388"/>
      <c r="S16" s="388"/>
      <c r="T16" s="388"/>
    </row>
    <row r="17" spans="1:113" s="67"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6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67" customFormat="1" ht="15" customHeight="1" x14ac:dyDescent="0.2">
      <c r="A19" s="362" t="s">
        <v>400</v>
      </c>
      <c r="B19" s="362"/>
      <c r="C19" s="362"/>
      <c r="D19" s="362"/>
      <c r="E19" s="362"/>
      <c r="F19" s="362"/>
      <c r="G19" s="362"/>
      <c r="H19" s="362"/>
      <c r="I19" s="362"/>
      <c r="J19" s="362"/>
      <c r="K19" s="362"/>
      <c r="L19" s="362"/>
      <c r="M19" s="362"/>
      <c r="N19" s="362"/>
      <c r="O19" s="362"/>
      <c r="P19" s="362"/>
      <c r="Q19" s="362"/>
      <c r="R19" s="362"/>
      <c r="S19" s="362"/>
      <c r="T19" s="362"/>
    </row>
    <row r="20" spans="1:113" s="90"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221</v>
      </c>
      <c r="C21" s="394"/>
      <c r="D21" s="397" t="s">
        <v>122</v>
      </c>
      <c r="E21" s="393" t="s">
        <v>428</v>
      </c>
      <c r="F21" s="394"/>
      <c r="G21" s="393" t="s">
        <v>240</v>
      </c>
      <c r="H21" s="394"/>
      <c r="I21" s="393" t="s">
        <v>121</v>
      </c>
      <c r="J21" s="394"/>
      <c r="K21" s="397" t="s">
        <v>120</v>
      </c>
      <c r="L21" s="393" t="s">
        <v>119</v>
      </c>
      <c r="M21" s="394"/>
      <c r="N21" s="393" t="s">
        <v>424</v>
      </c>
      <c r="O21" s="394"/>
      <c r="P21" s="397" t="s">
        <v>118</v>
      </c>
      <c r="Q21" s="385" t="s">
        <v>117</v>
      </c>
      <c r="R21" s="386"/>
      <c r="S21" s="385" t="s">
        <v>116</v>
      </c>
      <c r="T21" s="387"/>
    </row>
    <row r="22" spans="1:113" ht="204.75" customHeight="1" x14ac:dyDescent="0.25">
      <c r="A22" s="391"/>
      <c r="B22" s="395"/>
      <c r="C22" s="396"/>
      <c r="D22" s="400"/>
      <c r="E22" s="395"/>
      <c r="F22" s="396"/>
      <c r="G22" s="395"/>
      <c r="H22" s="396"/>
      <c r="I22" s="395"/>
      <c r="J22" s="396"/>
      <c r="K22" s="398"/>
      <c r="L22" s="395"/>
      <c r="M22" s="396"/>
      <c r="N22" s="395"/>
      <c r="O22" s="396"/>
      <c r="P22" s="398"/>
      <c r="Q22" s="51" t="s">
        <v>115</v>
      </c>
      <c r="R22" s="51" t="s">
        <v>399</v>
      </c>
      <c r="S22" s="51" t="s">
        <v>114</v>
      </c>
      <c r="T22" s="51" t="s">
        <v>113</v>
      </c>
    </row>
    <row r="23" spans="1:113" ht="51.75" customHeight="1" x14ac:dyDescent="0.25">
      <c r="A23" s="392"/>
      <c r="B23" s="51" t="s">
        <v>111</v>
      </c>
      <c r="C23" s="51" t="s">
        <v>112</v>
      </c>
      <c r="D23" s="398"/>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99" t="s">
        <v>434</v>
      </c>
      <c r="C28" s="399"/>
      <c r="D28" s="399"/>
      <c r="E28" s="399"/>
      <c r="F28" s="399"/>
      <c r="G28" s="399"/>
      <c r="H28" s="399"/>
      <c r="I28" s="399"/>
      <c r="J28" s="399"/>
      <c r="K28" s="399"/>
      <c r="L28" s="399"/>
      <c r="M28" s="399"/>
      <c r="N28" s="399"/>
      <c r="O28" s="399"/>
      <c r="P28" s="399"/>
      <c r="Q28" s="399"/>
      <c r="R28" s="39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398</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50"/>
    <col min="3" max="3" width="29.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59" t="str">
        <f>'1. паспорт местоположение'!A5:C5</f>
        <v>Год раскрытия информации: 2023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81" t="s">
        <v>488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s="49"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1" t="str">
        <f>'1. паспорт местоположение'!A12:C12</f>
        <v>K_NS3300.VL.0053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49"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67"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402</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90" customFormat="1" ht="21" customHeight="1" x14ac:dyDescent="0.25"/>
    <row r="21" spans="1:27" ht="15.75" customHeight="1" x14ac:dyDescent="0.25">
      <c r="A21" s="397" t="s">
        <v>5</v>
      </c>
      <c r="B21" s="393" t="s">
        <v>408</v>
      </c>
      <c r="C21" s="394"/>
      <c r="D21" s="393" t="s">
        <v>410</v>
      </c>
      <c r="E21" s="394"/>
      <c r="F21" s="385" t="s">
        <v>94</v>
      </c>
      <c r="G21" s="387"/>
      <c r="H21" s="387"/>
      <c r="I21" s="386"/>
      <c r="J21" s="397" t="s">
        <v>411</v>
      </c>
      <c r="K21" s="393" t="s">
        <v>412</v>
      </c>
      <c r="L21" s="394"/>
      <c r="M21" s="393" t="s">
        <v>413</v>
      </c>
      <c r="N21" s="394"/>
      <c r="O21" s="393" t="s">
        <v>401</v>
      </c>
      <c r="P21" s="394"/>
      <c r="Q21" s="393" t="s">
        <v>127</v>
      </c>
      <c r="R21" s="394"/>
      <c r="S21" s="397" t="s">
        <v>126</v>
      </c>
      <c r="T21" s="397" t="s">
        <v>414</v>
      </c>
      <c r="U21" s="397" t="s">
        <v>409</v>
      </c>
      <c r="V21" s="393" t="s">
        <v>125</v>
      </c>
      <c r="W21" s="394"/>
      <c r="X21" s="385" t="s">
        <v>117</v>
      </c>
      <c r="Y21" s="387"/>
      <c r="Z21" s="385" t="s">
        <v>116</v>
      </c>
      <c r="AA21" s="387"/>
    </row>
    <row r="22" spans="1:27" ht="216" customHeight="1" x14ac:dyDescent="0.25">
      <c r="A22" s="400"/>
      <c r="B22" s="395"/>
      <c r="C22" s="396"/>
      <c r="D22" s="395"/>
      <c r="E22" s="396"/>
      <c r="F22" s="385" t="s">
        <v>124</v>
      </c>
      <c r="G22" s="386"/>
      <c r="H22" s="385" t="s">
        <v>123</v>
      </c>
      <c r="I22" s="386"/>
      <c r="J22" s="398"/>
      <c r="K22" s="395"/>
      <c r="L22" s="396"/>
      <c r="M22" s="395"/>
      <c r="N22" s="396"/>
      <c r="O22" s="395"/>
      <c r="P22" s="396"/>
      <c r="Q22" s="395"/>
      <c r="R22" s="396"/>
      <c r="S22" s="398"/>
      <c r="T22" s="398"/>
      <c r="U22" s="398"/>
      <c r="V22" s="395"/>
      <c r="W22" s="396"/>
      <c r="X22" s="51" t="s">
        <v>115</v>
      </c>
      <c r="Y22" s="51" t="s">
        <v>399</v>
      </c>
      <c r="Z22" s="51" t="s">
        <v>114</v>
      </c>
      <c r="AA22" s="51" t="s">
        <v>113</v>
      </c>
    </row>
    <row r="23" spans="1:27" ht="60" customHeight="1" x14ac:dyDescent="0.25">
      <c r="A23" s="398"/>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51.75" customHeight="1" x14ac:dyDescent="0.25">
      <c r="A25" s="96">
        <v>1</v>
      </c>
      <c r="B25" s="96"/>
      <c r="C25" s="247" t="s">
        <v>471</v>
      </c>
      <c r="D25" s="96"/>
      <c r="E25" s="51"/>
      <c r="F25" s="51"/>
      <c r="G25" s="96">
        <v>10</v>
      </c>
      <c r="H25" s="96"/>
      <c r="I25" s="96">
        <v>10</v>
      </c>
      <c r="J25" s="97" t="s">
        <v>482</v>
      </c>
      <c r="K25" s="97"/>
      <c r="L25" s="98" t="s">
        <v>65</v>
      </c>
      <c r="M25" s="98"/>
      <c r="N25" s="99">
        <v>70</v>
      </c>
      <c r="O25" s="99"/>
      <c r="P25" s="99" t="s">
        <v>464</v>
      </c>
      <c r="Q25" s="99"/>
      <c r="R25" s="96">
        <v>15</v>
      </c>
      <c r="S25" s="97"/>
      <c r="T25" s="97"/>
      <c r="U25" s="97"/>
      <c r="V25" s="97"/>
      <c r="W25" s="99"/>
      <c r="X25" s="96"/>
      <c r="Y25" s="96"/>
      <c r="Z25" s="96"/>
      <c r="AA25" s="96"/>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F25" sqref="F25"/>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59" t="str">
        <f>'1. паспорт местоположение'!A5:C5</f>
        <v>Год раскрытия информации: 2023 год</v>
      </c>
      <c r="B5" s="359"/>
      <c r="C5" s="3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3" t="s">
        <v>9</v>
      </c>
      <c r="B7" s="363"/>
      <c r="C7" s="363"/>
      <c r="D7" s="48"/>
      <c r="E7" s="48"/>
      <c r="F7" s="48"/>
      <c r="G7" s="48"/>
      <c r="H7" s="48"/>
      <c r="I7" s="48"/>
      <c r="J7" s="48"/>
      <c r="K7" s="48"/>
      <c r="L7" s="48"/>
      <c r="M7" s="48"/>
      <c r="N7" s="48"/>
      <c r="O7" s="48"/>
      <c r="P7" s="48"/>
      <c r="Q7" s="48"/>
      <c r="R7" s="48"/>
      <c r="S7" s="48"/>
      <c r="T7" s="48"/>
      <c r="U7" s="48"/>
    </row>
    <row r="8" spans="1:29" s="49" customFormat="1" ht="18.75" x14ac:dyDescent="0.2">
      <c r="A8" s="363"/>
      <c r="B8" s="363"/>
      <c r="C8" s="363"/>
      <c r="D8" s="83"/>
      <c r="E8" s="83"/>
      <c r="F8" s="83"/>
      <c r="G8" s="83"/>
      <c r="H8" s="48"/>
      <c r="I8" s="48"/>
      <c r="J8" s="48"/>
      <c r="K8" s="48"/>
      <c r="L8" s="48"/>
      <c r="M8" s="48"/>
      <c r="N8" s="48"/>
      <c r="O8" s="48"/>
      <c r="P8" s="48"/>
      <c r="Q8" s="48"/>
      <c r="R8" s="48"/>
      <c r="S8" s="48"/>
      <c r="T8" s="48"/>
      <c r="U8" s="48"/>
    </row>
    <row r="9" spans="1:29" s="49" customFormat="1" ht="18.75" x14ac:dyDescent="0.2">
      <c r="A9" s="381" t="str">
        <f>'1. паспорт местоположение'!A9:C9</f>
        <v>АО "Россети Тюмень"</v>
      </c>
      <c r="B9" s="381"/>
      <c r="C9" s="381"/>
      <c r="D9" s="47"/>
      <c r="E9" s="47"/>
      <c r="F9" s="47"/>
      <c r="G9" s="47"/>
      <c r="H9" s="48"/>
      <c r="I9" s="48"/>
      <c r="J9" s="48"/>
      <c r="K9" s="48"/>
      <c r="L9" s="48"/>
      <c r="M9" s="48"/>
      <c r="N9" s="48"/>
      <c r="O9" s="48"/>
      <c r="P9" s="48"/>
      <c r="Q9" s="48"/>
      <c r="R9" s="48"/>
      <c r="S9" s="48"/>
      <c r="T9" s="48"/>
      <c r="U9" s="48"/>
    </row>
    <row r="10" spans="1:29" s="49" customFormat="1" ht="18.75" x14ac:dyDescent="0.2">
      <c r="A10" s="365" t="s">
        <v>8</v>
      </c>
      <c r="B10" s="365"/>
      <c r="C10" s="365"/>
      <c r="D10" s="64"/>
      <c r="E10" s="64"/>
      <c r="F10" s="64"/>
      <c r="G10" s="64"/>
      <c r="H10" s="48"/>
      <c r="I10" s="48"/>
      <c r="J10" s="48"/>
      <c r="K10" s="48"/>
      <c r="L10" s="48"/>
      <c r="M10" s="48"/>
      <c r="N10" s="48"/>
      <c r="O10" s="48"/>
      <c r="P10" s="48"/>
      <c r="Q10" s="48"/>
      <c r="R10" s="48"/>
      <c r="S10" s="48"/>
      <c r="T10" s="48"/>
      <c r="U10" s="48"/>
    </row>
    <row r="11" spans="1:29" s="49" customFormat="1" ht="18.75" x14ac:dyDescent="0.2">
      <c r="A11" s="363"/>
      <c r="B11" s="363"/>
      <c r="C11" s="363"/>
      <c r="D11" s="83"/>
      <c r="E11" s="83"/>
      <c r="F11" s="83"/>
      <c r="G11" s="83"/>
      <c r="H11" s="48"/>
      <c r="I11" s="48"/>
      <c r="J11" s="48"/>
      <c r="K11" s="48"/>
      <c r="L11" s="48"/>
      <c r="M11" s="48"/>
      <c r="N11" s="48"/>
      <c r="O11" s="48"/>
      <c r="P11" s="48"/>
      <c r="Q11" s="48"/>
      <c r="R11" s="48"/>
      <c r="S11" s="48"/>
      <c r="T11" s="48"/>
      <c r="U11" s="48"/>
    </row>
    <row r="12" spans="1:29" s="49" customFormat="1" ht="18.75" x14ac:dyDescent="0.2">
      <c r="A12" s="381" t="str">
        <f>'1. паспорт местоположение'!A12:C12</f>
        <v>K_NS3300.VL.0053</v>
      </c>
      <c r="B12" s="381"/>
      <c r="C12" s="381"/>
      <c r="D12" s="47"/>
      <c r="E12" s="47"/>
      <c r="F12" s="47"/>
      <c r="G12" s="47"/>
      <c r="H12" s="48"/>
      <c r="I12" s="48"/>
      <c r="J12" s="48"/>
      <c r="K12" s="48"/>
      <c r="L12" s="48"/>
      <c r="M12" s="48"/>
      <c r="N12" s="48"/>
      <c r="O12" s="48"/>
      <c r="P12" s="48"/>
      <c r="Q12" s="48"/>
      <c r="R12" s="48"/>
      <c r="S12" s="48"/>
      <c r="T12" s="48"/>
      <c r="U12" s="48"/>
    </row>
    <row r="13" spans="1:29" s="49" customFormat="1" ht="18.75" x14ac:dyDescent="0.2">
      <c r="A13" s="365" t="s">
        <v>7</v>
      </c>
      <c r="B13" s="365"/>
      <c r="C13" s="365"/>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2"/>
      <c r="B14" s="382"/>
      <c r="C14" s="382"/>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5" t="s">
        <v>6</v>
      </c>
      <c r="B16" s="365"/>
      <c r="C16" s="365"/>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79"/>
      <c r="B17" s="379"/>
      <c r="C17" s="379"/>
      <c r="D17" s="68"/>
      <c r="E17" s="68"/>
      <c r="F17" s="68"/>
      <c r="G17" s="68"/>
      <c r="H17" s="68"/>
      <c r="I17" s="68"/>
      <c r="J17" s="68"/>
      <c r="K17" s="68"/>
      <c r="L17" s="68"/>
      <c r="M17" s="68"/>
      <c r="N17" s="68"/>
      <c r="O17" s="68"/>
      <c r="P17" s="68"/>
      <c r="Q17" s="68"/>
      <c r="R17" s="68"/>
    </row>
    <row r="18" spans="1:21" s="67" customFormat="1" ht="27.75" customHeight="1" x14ac:dyDescent="0.2">
      <c r="A18" s="361" t="s">
        <v>394</v>
      </c>
      <c r="B18" s="361"/>
      <c r="C18" s="361"/>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406</v>
      </c>
      <c r="C22" s="139" t="s">
        <v>487</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468</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426</v>
      </c>
      <c r="C24" s="70" t="s">
        <v>639</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427</v>
      </c>
      <c r="C25" s="23" t="s">
        <v>486</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469</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407</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2024</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600</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59" t="str">
        <f>'1. паспорт местоположение'!A5:C5</f>
        <v>Год раскрытия информации: 2023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48"/>
      <c r="AB6" s="4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48"/>
      <c r="AB7" s="48"/>
    </row>
    <row r="8" spans="1:28" ht="15.75"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47"/>
      <c r="AB8" s="47"/>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64"/>
      <c r="AB9" s="6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48"/>
      <c r="AB10" s="48"/>
    </row>
    <row r="11" spans="1:28" ht="15.75" x14ac:dyDescent="0.25">
      <c r="A11" s="381" t="str">
        <f>'3.3 паспорт описание'!A12:C12</f>
        <v>K_NS3300.VL.0053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47"/>
      <c r="AB11" s="47"/>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64"/>
      <c r="AB12" s="64"/>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06"/>
      <c r="AB13" s="106"/>
    </row>
    <row r="14" spans="1:28" ht="15.75" x14ac:dyDescent="0.25">
      <c r="A14" s="38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47"/>
      <c r="AB14" s="47"/>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64"/>
      <c r="AB15" s="64"/>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07"/>
      <c r="AB16" s="10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07"/>
      <c r="AB17" s="10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07"/>
      <c r="AB18" s="10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07"/>
      <c r="AB19" s="107"/>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07"/>
      <c r="AB20" s="107"/>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07"/>
      <c r="AB21" s="107"/>
    </row>
    <row r="22" spans="1:28" x14ac:dyDescent="0.25">
      <c r="A22" s="404" t="s">
        <v>425</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08"/>
      <c r="AB22" s="108"/>
    </row>
    <row r="23" spans="1:28" ht="32.25" customHeight="1" x14ac:dyDescent="0.25">
      <c r="A23" s="406" t="s">
        <v>303</v>
      </c>
      <c r="B23" s="407"/>
      <c r="C23" s="407"/>
      <c r="D23" s="407"/>
      <c r="E23" s="407"/>
      <c r="F23" s="407"/>
      <c r="G23" s="407"/>
      <c r="H23" s="407"/>
      <c r="I23" s="407"/>
      <c r="J23" s="407"/>
      <c r="K23" s="407"/>
      <c r="L23" s="408"/>
      <c r="M23" s="405" t="s">
        <v>304</v>
      </c>
      <c r="N23" s="405"/>
      <c r="O23" s="405"/>
      <c r="P23" s="405"/>
      <c r="Q23" s="405"/>
      <c r="R23" s="405"/>
      <c r="S23" s="405"/>
      <c r="T23" s="405"/>
      <c r="U23" s="405"/>
      <c r="V23" s="405"/>
      <c r="W23" s="405"/>
      <c r="X23" s="405"/>
      <c r="Y23" s="405"/>
      <c r="Z23" s="405"/>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436</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470</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K_NS3300.VL.0053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75" x14ac:dyDescent="0.2">
      <c r="A15" s="41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403</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470</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1" zoomScaleNormal="100" zoomScaleSheetLayoutView="71" zoomScalePageLayoutView="50" workbookViewId="0">
      <selection activeCell="D23" sqref="D23"/>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2" s="144" customFormat="1" ht="27.75" customHeight="1" x14ac:dyDescent="0.4">
      <c r="K1" s="145"/>
      <c r="L1" s="144" t="s">
        <v>69</v>
      </c>
      <c r="M1" s="146"/>
      <c r="T1" s="135"/>
      <c r="U1" s="421"/>
      <c r="V1" s="421"/>
      <c r="W1" s="421"/>
      <c r="X1" s="421"/>
      <c r="Y1" s="421"/>
    </row>
    <row r="2" spans="1:52" s="144" customFormat="1" ht="27.75" customHeight="1" x14ac:dyDescent="0.4">
      <c r="K2" s="145"/>
      <c r="L2" s="144" t="s">
        <v>10</v>
      </c>
      <c r="M2" s="146"/>
      <c r="T2" s="135"/>
      <c r="U2" s="254"/>
      <c r="V2" s="254"/>
      <c r="W2" s="254"/>
      <c r="X2" s="254"/>
      <c r="Y2" s="254"/>
    </row>
    <row r="3" spans="1:52" s="144" customFormat="1" ht="27.75" customHeight="1" x14ac:dyDescent="0.4">
      <c r="K3" s="145"/>
      <c r="L3" s="144" t="s">
        <v>293</v>
      </c>
      <c r="M3" s="146"/>
      <c r="T3" s="135"/>
      <c r="U3" s="254"/>
      <c r="V3" s="254"/>
      <c r="W3" s="254"/>
      <c r="X3" s="254"/>
      <c r="Y3" s="254"/>
    </row>
    <row r="4" spans="1:52" s="144" customFormat="1" ht="27.75" x14ac:dyDescent="0.4">
      <c r="A4" s="426" t="str">
        <f>'1. паспорт местоположение'!A5:C5</f>
        <v>Год раскрытия информации: 2023 год</v>
      </c>
      <c r="B4" s="426"/>
      <c r="C4" s="426"/>
      <c r="D4" s="426"/>
      <c r="E4" s="426"/>
      <c r="F4" s="426"/>
      <c r="G4" s="426"/>
      <c r="H4" s="426"/>
      <c r="I4" s="426"/>
      <c r="J4" s="426"/>
      <c r="K4" s="426"/>
      <c r="L4" s="426"/>
      <c r="M4" s="426"/>
      <c r="T4" s="135"/>
      <c r="U4" s="421"/>
      <c r="V4" s="421"/>
      <c r="W4" s="421"/>
      <c r="X4" s="421"/>
      <c r="Y4" s="421"/>
    </row>
    <row r="5" spans="1:52" s="144" customFormat="1" ht="27.75" x14ac:dyDescent="0.4">
      <c r="K5" s="145"/>
      <c r="M5" s="146"/>
      <c r="T5" s="135"/>
      <c r="U5" s="421"/>
      <c r="V5" s="421"/>
      <c r="W5" s="421"/>
      <c r="X5" s="421"/>
      <c r="Y5" s="421"/>
    </row>
    <row r="6" spans="1:52" s="144" customFormat="1" ht="27.75" x14ac:dyDescent="0.4">
      <c r="A6" s="426" t="str">
        <f>'1. паспорт местоположение'!A7:C7</f>
        <v xml:space="preserve">Паспорт инвестиционного проекта </v>
      </c>
      <c r="B6" s="426"/>
      <c r="C6" s="426"/>
      <c r="D6" s="426"/>
      <c r="E6" s="426"/>
      <c r="F6" s="426"/>
      <c r="G6" s="426"/>
      <c r="H6" s="426"/>
      <c r="I6" s="426"/>
      <c r="J6" s="426"/>
      <c r="K6" s="426"/>
      <c r="L6" s="426"/>
      <c r="M6" s="426"/>
      <c r="T6" s="147"/>
      <c r="U6" s="147"/>
      <c r="W6" s="147"/>
      <c r="X6" s="147"/>
      <c r="Y6" s="136"/>
    </row>
    <row r="7" spans="1:52" s="148" customFormat="1" ht="24.75" customHeight="1" x14ac:dyDescent="0.25">
      <c r="A7" s="154"/>
      <c r="B7" s="154"/>
      <c r="C7" s="154"/>
      <c r="D7" s="154"/>
      <c r="E7" s="154"/>
      <c r="F7" s="154"/>
      <c r="G7" s="154"/>
      <c r="H7" s="154"/>
      <c r="I7" s="154"/>
      <c r="J7" s="154"/>
      <c r="K7" s="154"/>
      <c r="M7" s="146"/>
      <c r="T7" s="149"/>
      <c r="U7" s="149"/>
      <c r="V7" s="150"/>
      <c r="W7" s="149"/>
      <c r="X7" s="149"/>
      <c r="Y7" s="149"/>
    </row>
    <row r="8" spans="1:52" s="148" customFormat="1" ht="27.75" x14ac:dyDescent="0.25">
      <c r="T8" s="151"/>
      <c r="U8" s="151"/>
      <c r="V8" s="150"/>
      <c r="W8" s="151"/>
      <c r="X8" s="151"/>
      <c r="Y8" s="151"/>
    </row>
    <row r="9" spans="1:52" s="144" customFormat="1" ht="27.75" customHeight="1" x14ac:dyDescent="0.4">
      <c r="A9" s="427" t="str">
        <f>'1. паспорт местоположение'!A9:C9</f>
        <v>АО "Россети Тюмень"</v>
      </c>
      <c r="B9" s="427"/>
      <c r="C9" s="427"/>
      <c r="D9" s="427"/>
      <c r="E9" s="427"/>
      <c r="F9" s="427"/>
      <c r="G9" s="427"/>
      <c r="H9" s="427"/>
      <c r="I9" s="427"/>
      <c r="J9" s="427"/>
      <c r="K9" s="427"/>
      <c r="L9" s="427"/>
      <c r="M9" s="427"/>
      <c r="T9" s="137"/>
      <c r="U9" s="428"/>
      <c r="V9" s="428"/>
      <c r="W9" s="428"/>
      <c r="X9" s="137"/>
      <c r="Y9" s="137"/>
    </row>
    <row r="10" spans="1:52" s="144" customFormat="1" ht="27.75" x14ac:dyDescent="0.4">
      <c r="A10" s="424" t="s">
        <v>8</v>
      </c>
      <c r="B10" s="424"/>
      <c r="C10" s="424"/>
      <c r="D10" s="424"/>
      <c r="E10" s="424"/>
      <c r="F10" s="424"/>
      <c r="G10" s="424"/>
      <c r="H10" s="424"/>
      <c r="I10" s="424"/>
      <c r="J10" s="424"/>
      <c r="K10" s="424"/>
      <c r="L10" s="424"/>
      <c r="M10" s="295"/>
      <c r="T10" s="135"/>
      <c r="U10" s="135"/>
      <c r="V10" s="135"/>
      <c r="W10" s="135"/>
      <c r="X10" s="135"/>
      <c r="Y10" s="135"/>
    </row>
    <row r="11" spans="1:52" s="144" customFormat="1" ht="27.75" x14ac:dyDescent="0.4">
      <c r="T11" s="135"/>
      <c r="U11" s="151"/>
      <c r="V11" s="151"/>
      <c r="W11" s="151"/>
      <c r="X11" s="151"/>
      <c r="Y11" s="151"/>
    </row>
    <row r="12" spans="1:52" s="144" customFormat="1" ht="27.75" x14ac:dyDescent="0.4">
      <c r="A12" s="426" t="str">
        <f>'3.3 паспорт описание'!A12:C12</f>
        <v>K_NS3300.VL.0053</v>
      </c>
      <c r="B12" s="426"/>
      <c r="C12" s="426"/>
      <c r="D12" s="426"/>
      <c r="E12" s="426"/>
      <c r="F12" s="426"/>
      <c r="G12" s="426"/>
      <c r="H12" s="426"/>
      <c r="I12" s="426"/>
      <c r="J12" s="426"/>
      <c r="K12" s="426"/>
      <c r="L12" s="426"/>
      <c r="M12" s="426"/>
      <c r="T12" s="152"/>
      <c r="U12" s="421"/>
      <c r="V12" s="421"/>
      <c r="W12" s="421"/>
      <c r="X12" s="135"/>
      <c r="Y12" s="135"/>
    </row>
    <row r="13" spans="1:52" s="144" customFormat="1" ht="27.75" customHeight="1" x14ac:dyDescent="0.25">
      <c r="A13" s="424" t="s">
        <v>7</v>
      </c>
      <c r="B13" s="424"/>
      <c r="C13" s="424"/>
      <c r="D13" s="424"/>
      <c r="E13" s="424"/>
      <c r="F13" s="424"/>
      <c r="G13" s="424"/>
      <c r="H13" s="424"/>
      <c r="I13" s="424"/>
      <c r="J13" s="424"/>
      <c r="K13" s="424"/>
      <c r="L13" s="424"/>
      <c r="M13" s="424"/>
      <c r="T13" s="138"/>
      <c r="U13" s="423"/>
      <c r="V13" s="423"/>
      <c r="W13" s="423"/>
      <c r="X13" s="423"/>
      <c r="Y13" s="138"/>
    </row>
    <row r="14" spans="1:52" s="144" customFormat="1" ht="44.25" customHeight="1" x14ac:dyDescent="0.4">
      <c r="T14" s="135"/>
      <c r="U14" s="421"/>
      <c r="V14" s="421"/>
      <c r="W14" s="421"/>
      <c r="X14" s="135"/>
      <c r="Y14" s="135"/>
    </row>
    <row r="15" spans="1:52" s="144" customFormat="1" ht="27.75" x14ac:dyDescent="0.4">
      <c r="A15" s="42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2"/>
      <c r="C15" s="422"/>
      <c r="D15" s="422"/>
      <c r="E15" s="422"/>
      <c r="F15" s="422"/>
      <c r="G15" s="422"/>
      <c r="H15" s="422"/>
      <c r="I15" s="422"/>
      <c r="J15" s="422"/>
      <c r="K15" s="422"/>
      <c r="L15" s="422"/>
      <c r="M15" s="422"/>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2" ht="27.75" x14ac:dyDescent="0.4">
      <c r="A16" s="424" t="s">
        <v>6</v>
      </c>
      <c r="B16" s="424"/>
      <c r="C16" s="424"/>
      <c r="D16" s="424"/>
      <c r="E16" s="424"/>
      <c r="F16" s="424"/>
      <c r="G16" s="424"/>
      <c r="H16" s="424"/>
      <c r="I16" s="424"/>
      <c r="J16" s="424"/>
      <c r="K16" s="424"/>
      <c r="L16" s="424"/>
      <c r="M16" s="424"/>
      <c r="T16" s="147"/>
      <c r="U16" s="147"/>
      <c r="W16" s="147"/>
      <c r="X16" s="147"/>
      <c r="Y16" s="136"/>
    </row>
    <row r="17" spans="1:52" s="255" customFormat="1" ht="24.75" customHeight="1" x14ac:dyDescent="0.25">
      <c r="A17" s="430"/>
      <c r="B17" s="430"/>
      <c r="C17" s="430"/>
      <c r="D17" s="430"/>
      <c r="E17" s="430"/>
      <c r="F17" s="430"/>
      <c r="G17" s="430"/>
      <c r="H17" s="430"/>
      <c r="I17" s="430"/>
      <c r="J17" s="430"/>
      <c r="K17" s="430"/>
      <c r="M17" s="157"/>
      <c r="T17" s="256"/>
      <c r="U17" s="256"/>
      <c r="V17" s="257"/>
      <c r="W17" s="256"/>
      <c r="X17" s="256"/>
      <c r="Y17" s="256"/>
    </row>
    <row r="18" spans="1:52" ht="27.75" customHeight="1" x14ac:dyDescent="0.25">
      <c r="A18" s="420" t="s">
        <v>564</v>
      </c>
      <c r="B18" s="420"/>
      <c r="C18" s="420"/>
      <c r="D18" s="420"/>
      <c r="E18" s="420"/>
      <c r="F18" s="420"/>
      <c r="G18" s="420"/>
      <c r="H18" s="420"/>
      <c r="I18" s="420"/>
      <c r="J18" s="420"/>
      <c r="K18" s="420"/>
      <c r="L18" s="420"/>
      <c r="M18" s="420"/>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52" ht="27.75" x14ac:dyDescent="0.4">
      <c r="A19" s="159"/>
      <c r="B19" s="161"/>
      <c r="K19" s="160"/>
      <c r="T19" s="135"/>
      <c r="U19" s="421"/>
      <c r="V19" s="421"/>
      <c r="W19" s="421"/>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4"/>
      <c r="V21" s="294"/>
      <c r="W21" s="294"/>
      <c r="X21" s="294"/>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4"/>
      <c r="V22" s="294"/>
      <c r="W22" s="294"/>
      <c r="X22" s="294"/>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440</v>
      </c>
      <c r="B25" s="167">
        <f>'6.2. Паспорт фин осв ввод'!D30*1000000</f>
        <v>61454236.975035183</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29" t="s">
        <v>289</v>
      </c>
      <c r="E28" s="429"/>
      <c r="F28" s="173">
        <f>SUM(B95:AZ95)</f>
        <v>13.619559700685905</v>
      </c>
      <c r="K28" s="174"/>
      <c r="N28" s="175"/>
    </row>
    <row r="29" spans="1:52" x14ac:dyDescent="0.25">
      <c r="A29" s="166" t="s">
        <v>285</v>
      </c>
      <c r="B29" s="176">
        <f>-C66</f>
        <v>3391.3520783999998</v>
      </c>
      <c r="D29" s="429" t="s">
        <v>287</v>
      </c>
      <c r="E29" s="429"/>
      <c r="F29" s="173" t="str">
        <f>IF(SUM(B96:AZ96)=0,"не окупается",SUM(B96:AZ96))</f>
        <v>не окупается</v>
      </c>
      <c r="K29" s="174"/>
    </row>
    <row r="30" spans="1:52" x14ac:dyDescent="0.25">
      <c r="A30" s="168" t="s">
        <v>441</v>
      </c>
      <c r="B30" s="177">
        <v>6</v>
      </c>
      <c r="D30" s="429" t="s">
        <v>442</v>
      </c>
      <c r="E30" s="429"/>
      <c r="F30" s="178">
        <f>AZ93</f>
        <v>-31488496.772468276</v>
      </c>
      <c r="K30" s="174"/>
    </row>
    <row r="31" spans="1:52" x14ac:dyDescent="0.25">
      <c r="A31" s="168" t="s">
        <v>284</v>
      </c>
      <c r="B31" s="177">
        <v>6</v>
      </c>
      <c r="D31" s="429" t="s">
        <v>443</v>
      </c>
      <c r="E31" s="429"/>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444</v>
      </c>
      <c r="B35" s="180">
        <v>2.1999999999999999E-2</v>
      </c>
    </row>
    <row r="36" spans="1:52" ht="16.5" thickBot="1" x14ac:dyDescent="0.3">
      <c r="A36" s="171" t="s">
        <v>256</v>
      </c>
      <c r="B36" s="181">
        <v>0.2</v>
      </c>
    </row>
    <row r="37" spans="1:52" x14ac:dyDescent="0.25">
      <c r="A37" s="166" t="s">
        <v>445</v>
      </c>
      <c r="B37" s="176">
        <v>0</v>
      </c>
    </row>
    <row r="38" spans="1:52" x14ac:dyDescent="0.25">
      <c r="A38" s="168" t="s">
        <v>281</v>
      </c>
      <c r="B38" s="177"/>
    </row>
    <row r="39" spans="1:52" ht="16.5" thickBot="1" x14ac:dyDescent="0.3">
      <c r="A39" s="179" t="s">
        <v>280</v>
      </c>
      <c r="B39" s="182">
        <v>0</v>
      </c>
    </row>
    <row r="40" spans="1:52" x14ac:dyDescent="0.25">
      <c r="A40" s="183" t="s">
        <v>446</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447</v>
      </c>
      <c r="B46" s="191">
        <f>B45*B44+B43*B42*(1-B36)</f>
        <v>0.13500000000000001</v>
      </c>
    </row>
    <row r="47" spans="1:52" ht="31.5" x14ac:dyDescent="0.25">
      <c r="A47" s="192" t="s">
        <v>274</v>
      </c>
      <c r="B47" s="193" t="s">
        <v>561</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448</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449</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450</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451</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452</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-1354015.5402918847</v>
      </c>
      <c r="D65" s="219">
        <f t="shared" si="6"/>
        <v>-1340860.1353642934</v>
      </c>
      <c r="E65" s="219">
        <f t="shared" si="6"/>
        <v>-1327715.6662529097</v>
      </c>
      <c r="F65" s="219">
        <f t="shared" si="6"/>
        <v>-1314582.4610322197</v>
      </c>
      <c r="G65" s="219">
        <f t="shared" si="6"/>
        <v>-1301460.8576189443</v>
      </c>
      <c r="H65" s="219">
        <f t="shared" si="6"/>
        <v>-1288351.2040673059</v>
      </c>
      <c r="I65" s="219">
        <f t="shared" si="6"/>
        <v>-1278645.2109515534</v>
      </c>
      <c r="J65" s="219">
        <f t="shared" si="6"/>
        <v>-1265560.5433656119</v>
      </c>
      <c r="K65" s="219">
        <f t="shared" si="6"/>
        <v>-1252488.9337161272</v>
      </c>
      <c r="L65" s="219">
        <f t="shared" si="6"/>
        <v>-1239430.7737411931</v>
      </c>
      <c r="M65" s="220">
        <f t="shared" si="6"/>
        <v>-1236636.0240095609</v>
      </c>
      <c r="N65" s="219">
        <f t="shared" si="6"/>
        <v>-1223913.4726715002</v>
      </c>
      <c r="O65" s="219">
        <f t="shared" si="6"/>
        <v>-1214606.1948357332</v>
      </c>
      <c r="P65" s="219">
        <f t="shared" si="6"/>
        <v>-1201932.2039881761</v>
      </c>
      <c r="Q65" s="219">
        <f t="shared" si="6"/>
        <v>-1189283.5913792276</v>
      </c>
      <c r="R65" s="219">
        <f t="shared" si="6"/>
        <v>-1176661.118356046</v>
      </c>
      <c r="S65" s="219">
        <f t="shared" si="6"/>
        <v>-1164065.569106204</v>
      </c>
      <c r="T65" s="219">
        <f t="shared" si="6"/>
        <v>-1151497.7513429022</v>
      </c>
      <c r="U65" s="219">
        <f t="shared" si="6"/>
        <v>-1142349.8490891366</v>
      </c>
      <c r="V65" s="219">
        <f t="shared" si="6"/>
        <v>-1129840.0150910411</v>
      </c>
      <c r="W65" s="219">
        <f t="shared" si="6"/>
        <v>-1131135.0316758761</v>
      </c>
      <c r="X65" s="219">
        <f t="shared" si="6"/>
        <v>-1119099.9490834535</v>
      </c>
      <c r="Y65" s="219">
        <f t="shared" si="6"/>
        <v>-1107109.4119772932</v>
      </c>
      <c r="Z65" s="219">
        <f t="shared" si="6"/>
        <v>-1095164.7567219834</v>
      </c>
      <c r="AA65" s="219">
        <f t="shared" si="6"/>
        <v>-1083267.3597730494</v>
      </c>
      <c r="AB65" s="219">
        <f t="shared" si="6"/>
        <v>-1071418.6388796829</v>
      </c>
      <c r="AC65" s="219">
        <f t="shared" si="6"/>
        <v>-1059620.0543235503</v>
      </c>
      <c r="AD65" s="219">
        <f t="shared" si="6"/>
        <v>-1047873.1101947693</v>
      </c>
      <c r="AE65" s="219">
        <f t="shared" si="6"/>
        <v>-1036179.35570616</v>
      </c>
      <c r="AF65" s="219">
        <f t="shared" si="6"/>
        <v>-1024540.3865469275</v>
      </c>
      <c r="AG65" s="219">
        <f t="shared" si="6"/>
        <v>-1012957.8462769534</v>
      </c>
      <c r="AH65" s="219">
        <f t="shared" si="6"/>
        <v>-1001433.4277629153</v>
      </c>
      <c r="AI65" s="219">
        <f t="shared" si="6"/>
        <v>-989968.87465749122</v>
      </c>
      <c r="AJ65" s="219">
        <f t="shared" si="6"/>
        <v>-978565.98292293958</v>
      </c>
      <c r="AK65" s="219">
        <f t="shared" si="6"/>
        <v>-967226.60240038682</v>
      </c>
      <c r="AL65" s="219">
        <f t="shared" si="6"/>
        <v>-955952.63842619257</v>
      </c>
      <c r="AM65" s="219">
        <f t="shared" si="6"/>
        <v>-944746.05349680781</v>
      </c>
      <c r="AN65" s="219">
        <f t="shared" si="6"/>
        <v>-933608.86898357677</v>
      </c>
      <c r="AO65" s="219">
        <f t="shared" si="6"/>
        <v>-922543.16689898388</v>
      </c>
      <c r="AP65" s="219">
        <f t="shared" si="6"/>
        <v>-911551.09171588859</v>
      </c>
      <c r="AQ65" s="219">
        <f t="shared" si="6"/>
        <v>-900634.85224133555</v>
      </c>
      <c r="AR65" s="219">
        <f t="shared" si="6"/>
        <v>-889796.72354658123</v>
      </c>
      <c r="AS65" s="219">
        <f t="shared" si="6"/>
        <v>-879039.04895501945</v>
      </c>
      <c r="AT65" s="219">
        <f t="shared" si="6"/>
        <v>-868364.24208974605</v>
      </c>
      <c r="AU65" s="219">
        <f t="shared" si="6"/>
        <v>-857774.7889825498</v>
      </c>
      <c r="AV65" s="219">
        <f t="shared" si="6"/>
        <v>-847273.25024617265</v>
      </c>
      <c r="AW65" s="219">
        <f t="shared" si="6"/>
        <v>-836862.26331173955</v>
      </c>
      <c r="AX65" s="219">
        <f t="shared" si="6"/>
        <v>-826544.54473330884</v>
      </c>
      <c r="AY65" s="219">
        <f t="shared" si="6"/>
        <v>-816322.89256156015</v>
      </c>
      <c r="AZ65" s="219">
        <f t="shared" si="6"/>
        <v>-806200.18878869445</v>
      </c>
      <c r="BA65" s="219">
        <f t="shared" ref="BA65" si="7">SUM(BA66:BA71)</f>
        <v>-662476.67459087959</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445</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445</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445</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-1338473.2813162662</v>
      </c>
      <c r="D71" s="219">
        <f>-(($B$25+$B$26)*$B$28+($B$25+$B$26)*$B$28+SUM($B$73:D73))/2*$B35</f>
        <v>-1324953.3491817585</v>
      </c>
      <c r="E71" s="219">
        <f>-(($B$25+$B$26)*$B$28+($B$25+$B$26)*$B$28+SUM($B$73:E73))/2*$B35</f>
        <v>-1311433.4170472508</v>
      </c>
      <c r="F71" s="219">
        <f>-(($B$25+$B$26)*$B$28+($B$25+$B$26)*$B$28+SUM($B$73:F73))/2*$B35</f>
        <v>-1297913.4849127429</v>
      </c>
      <c r="G71" s="219">
        <f>-(($B$25+$B$26)*$B$28+($B$25+$B$26)*$B$28+SUM($B$73:G73))/2*$B35</f>
        <v>-1284393.5527782352</v>
      </c>
      <c r="H71" s="219">
        <f>-(($B$25+$B$26)*$B$28+($B$25+$B$26)*$B$28+SUM($B$73:H73))/2*$B35</f>
        <v>-1270873.6206437275</v>
      </c>
      <c r="I71" s="219">
        <f>-(($B$25+$B$26)*$B$28+($B$25+$B$26)*$B$28+SUM($B$73:I73))/2*$B35</f>
        <v>-1257353.6885092198</v>
      </c>
      <c r="J71" s="219">
        <f>-(($B$25+$B$26)*$B$28+($B$25+$B$26)*$B$28+SUM($B$73:J73))/2*$B35</f>
        <v>-1243833.7563747121</v>
      </c>
      <c r="K71" s="219">
        <f>-(($B$25+$B$26)*$B$28+($B$25+$B$26)*$B$28+SUM($B$73:K73))/2*$B35</f>
        <v>-1230313.8242402044</v>
      </c>
      <c r="L71" s="219">
        <f>-(($B$25+$B$26)*$B$28+($B$25+$B$26)*$B$28+SUM($B$73:L73))/2*$B35</f>
        <v>-1216793.8921056967</v>
      </c>
      <c r="M71" s="219">
        <f>-(($B$25+$B$26)*$B$28+($B$25+$B$26)*$B$28+SUM($B$73:M73))/2*$B35</f>
        <v>-1203273.959971189</v>
      </c>
      <c r="N71" s="219">
        <f>-(($B$25+$B$26)*$B$28+($B$25+$B$26)*$B$28+SUM($B$73:N73))/2*$B35</f>
        <v>-1189754.0278366811</v>
      </c>
      <c r="O71" s="219">
        <f>-(($B$25+$B$26)*$B$28+($B$25+$B$26)*$B$28+SUM($B$73:O73))/2*$B35</f>
        <v>-1176234.0957021734</v>
      </c>
      <c r="P71" s="219">
        <f>-(($B$25+$B$26)*$B$28+($B$25+$B$26)*$B$28+SUM($B$73:P73))/2*$B35</f>
        <v>-1162714.1635676655</v>
      </c>
      <c r="Q71" s="219">
        <f>-(($B$25+$B$26)*$B$28+($B$25+$B$26)*$B$28+SUM($B$73:Q73))/2*$B35</f>
        <v>-1149194.2314331578</v>
      </c>
      <c r="R71" s="219">
        <f>-(($B$25+$B$26)*$B$28+($B$25+$B$26)*$B$28+SUM($B$73:R73))/2*$B35</f>
        <v>-1135674.2992986501</v>
      </c>
      <c r="S71" s="219">
        <f>-(($B$25+$B$26)*$B$28+($B$25+$B$26)*$B$28+SUM($B$73:S73))/2*$B35</f>
        <v>-1122154.3671641422</v>
      </c>
      <c r="T71" s="219">
        <f>-(($B$25+$B$26)*$B$28+($B$25+$B$26)*$B$28+SUM($B$73:T73))/2*$B35</f>
        <v>-1108634.4350296345</v>
      </c>
      <c r="U71" s="219">
        <f>-(($B$25+$B$26)*$B$28+($B$25+$B$26)*$B$28+SUM($B$73:U73))/2*$B35</f>
        <v>-1095114.5028951268</v>
      </c>
      <c r="V71" s="219">
        <f>-(($B$25+$B$26)*$B$28+($B$25+$B$26)*$B$28+SUM($B$73:V73))/2*$B35</f>
        <v>-1081594.5707606191</v>
      </c>
      <c r="W71" s="219">
        <f>-(($B$25+$B$26)*$B$28+($B$25+$B$26)*$B$28+SUM($B$73:W73))/2*$B35</f>
        <v>-1068074.6386261112</v>
      </c>
      <c r="X71" s="219">
        <f>-(($B$25+$B$26)*$B$28+($B$25+$B$26)*$B$28+SUM($B$73:X73))/2*$B35</f>
        <v>-1054554.7064916035</v>
      </c>
      <c r="Y71" s="219">
        <f>-(($B$25+$B$26)*$B$28+($B$25+$B$26)*$B$28+SUM($B$73:Y73))/2*$B35</f>
        <v>-1041034.7743570958</v>
      </c>
      <c r="Z71" s="219">
        <f>-(($B$25+$B$26)*$B$28+($B$25+$B$26)*$B$28+SUM($B$73:Z73))/2*$B35</f>
        <v>-1027514.842222588</v>
      </c>
      <c r="AA71" s="219">
        <f>-(($B$25+$B$26)*$B$28+($B$25+$B$26)*$B$28+SUM($B$73:AA73))/2*$B35</f>
        <v>-1013994.9100880802</v>
      </c>
      <c r="AB71" s="219">
        <f>-(($B$25+$B$26)*$B$28+($B$25+$B$26)*$B$28+SUM($B$73:AB73))/2*$B35</f>
        <v>-1000474.9779535725</v>
      </c>
      <c r="AC71" s="219">
        <f>-(($B$25+$B$26)*$B$28+($B$25+$B$26)*$B$28+SUM($B$73:AC73))/2*$B35</f>
        <v>-986955.04581906484</v>
      </c>
      <c r="AD71" s="219">
        <f>-(($B$25+$B$26)*$B$28+($B$25+$B$26)*$B$28+SUM($B$73:AD73))/2*$B35</f>
        <v>-973435.11368455715</v>
      </c>
      <c r="AE71" s="219">
        <f>-(($B$25+$B$26)*$B$28+($B$25+$B$26)*$B$28+SUM($B$73:AE73))/2*$B35</f>
        <v>-959915.18155004946</v>
      </c>
      <c r="AF71" s="219">
        <f>-(($B$25+$B$26)*$B$28+($B$25+$B$26)*$B$28+SUM($B$73:AF73))/2*$B35</f>
        <v>-946395.24941554165</v>
      </c>
      <c r="AG71" s="219">
        <f>-(($B$25+$B$26)*$B$28+($B$25+$B$26)*$B$28+SUM($B$73:AG73))/2*$B35</f>
        <v>-932875.31728103396</v>
      </c>
      <c r="AH71" s="219">
        <f>-(($B$25+$B$26)*$B$28+($B$25+$B$26)*$B$28+SUM($B$73:AH73))/2*$B35</f>
        <v>-919355.38514652627</v>
      </c>
      <c r="AI71" s="219">
        <f>-(($B$25+$B$26)*$B$28+($B$25+$B$26)*$B$28+SUM($B$73:AI73))/2*$B35</f>
        <v>-905835.45301201858</v>
      </c>
      <c r="AJ71" s="219">
        <f>-(($B$25+$B$26)*$B$28+($B$25+$B$26)*$B$28+SUM($B$73:AJ73))/2*$B35</f>
        <v>-892315.52087751077</v>
      </c>
      <c r="AK71" s="219">
        <f>-(($B$25+$B$26)*$B$28+($B$25+$B$26)*$B$28+SUM($B$73:AK73))/2*$B35</f>
        <v>-878795.58874300309</v>
      </c>
      <c r="AL71" s="219">
        <f>-(($B$25+$B$26)*$B$28+($B$25+$B$26)*$B$28+SUM($B$73:AL73))/2*$B35</f>
        <v>-865275.6566084954</v>
      </c>
      <c r="AM71" s="219">
        <f>-(($B$25+$B$26)*$B$28+($B$25+$B$26)*$B$28+SUM($B$73:AM73))/2*$B35</f>
        <v>-851755.72447398771</v>
      </c>
      <c r="AN71" s="219">
        <f>-(($B$25+$B$26)*$B$28+($B$25+$B$26)*$B$28+SUM($B$73:AN73))/2*$B35</f>
        <v>-838235.79233948002</v>
      </c>
      <c r="AO71" s="219">
        <f>-(($B$25+$B$26)*$B$28+($B$25+$B$26)*$B$28+SUM($B$73:AO73))/2*$B35</f>
        <v>-824715.86020497221</v>
      </c>
      <c r="AP71" s="219">
        <f>-(($B$25+$B$26)*$B$28+($B$25+$B$26)*$B$28+SUM($B$73:AP73))/2*$B35</f>
        <v>-811195.92807046452</v>
      </c>
      <c r="AQ71" s="219">
        <f>-(($B$25+$B$26)*$B$28+($B$25+$B$26)*$B$28+SUM($B$73:AQ73))/2*$B35</f>
        <v>-797675.99593595683</v>
      </c>
      <c r="AR71" s="219">
        <f>-(($B$25+$B$26)*$B$28+($B$25+$B$26)*$B$28+SUM($B$73:AR73))/2*$B35</f>
        <v>-784156.06380144914</v>
      </c>
      <c r="AS71" s="219">
        <f>-(($B$25+$B$26)*$B$28+($B$25+$B$26)*$B$28+SUM($B$73:AS73))/2*$B35</f>
        <v>-770636.13166694134</v>
      </c>
      <c r="AT71" s="219">
        <f>-(($B$25+$B$26)*$B$28+($B$25+$B$26)*$B$28+SUM($B$73:AT73))/2*$B35</f>
        <v>-757116.19953243365</v>
      </c>
      <c r="AU71" s="219">
        <f>-(($B$25+$B$26)*$B$28+($B$25+$B$26)*$B$28+SUM($B$73:AU73))/2*$B35</f>
        <v>-743596.26739792596</v>
      </c>
      <c r="AV71" s="219">
        <f>-(($B$25+$B$26)*$B$28+($B$25+$B$26)*$B$28+SUM($B$73:AV73))/2*$B35</f>
        <v>-730076.33526341815</v>
      </c>
      <c r="AW71" s="219">
        <f>-(($B$25+$B$26)*$B$28+($B$25+$B$26)*$B$28+SUM($B$73:AW73))/2*$B35</f>
        <v>-716556.40312891046</v>
      </c>
      <c r="AX71" s="219">
        <f>-(($B$25+$B$26)*$B$28+($B$25+$B$26)*$B$28+SUM($B$73:AX73))/2*$B35</f>
        <v>-703036.47099440277</v>
      </c>
      <c r="AY71" s="219">
        <f>-(($B$25+$B$26)*$B$28+($B$25+$B$26)*$B$28+SUM($B$73:AY73))/2*$B35</f>
        <v>-689516.53885989496</v>
      </c>
      <c r="AZ71" s="219">
        <f>-(($B$25+$B$26)*$B$28+($B$25+$B$26)*$B$28+SUM($B$73:AZ73))/2*$B35</f>
        <v>-675996.60672538728</v>
      </c>
      <c r="BA71" s="219">
        <f>-(($B$25+$B$26)*$B$28+($B$25+$B$26)*$B$28+SUM($B$73:BA73))/2*$B35</f>
        <v>-662476.67459087959</v>
      </c>
    </row>
    <row r="72" spans="1:53" s="159" customFormat="1" ht="14.25" x14ac:dyDescent="0.25">
      <c r="A72" s="222" t="s">
        <v>453</v>
      </c>
      <c r="B72" s="217">
        <f t="shared" ref="B72:BA72" si="11">B64+B65</f>
        <v>0</v>
      </c>
      <c r="C72" s="217">
        <f t="shared" si="11"/>
        <v>3955930.7737925574</v>
      </c>
      <c r="D72" s="217">
        <f t="shared" si="11"/>
        <v>4128384.5681426832</v>
      </c>
      <c r="E72" s="217">
        <f t="shared" si="11"/>
        <v>4305606.3783592768</v>
      </c>
      <c r="F72" s="217">
        <f t="shared" si="11"/>
        <v>4487739.2449183315</v>
      </c>
      <c r="G72" s="217">
        <f t="shared" si="11"/>
        <v>4674930.4995101262</v>
      </c>
      <c r="H72" s="217">
        <f t="shared" si="11"/>
        <v>4867331.8937756354</v>
      </c>
      <c r="I72" s="217">
        <f t="shared" si="11"/>
        <v>5061708.3798266752</v>
      </c>
      <c r="J72" s="217">
        <f t="shared" si="11"/>
        <v>5265003.6551359631</v>
      </c>
      <c r="K72" s="217">
        <f t="shared" si="11"/>
        <v>5473992.1907404941</v>
      </c>
      <c r="L72" s="217">
        <f t="shared" si="11"/>
        <v>5688844.7844491284</v>
      </c>
      <c r="M72" s="218">
        <f t="shared" si="11"/>
        <v>6497957.7015278777</v>
      </c>
      <c r="N72" s="217">
        <f t="shared" si="11"/>
        <v>6742718.0646320619</v>
      </c>
      <c r="O72" s="217">
        <f t="shared" si="11"/>
        <v>6991024.2885869388</v>
      </c>
      <c r="P72" s="217">
        <f t="shared" si="11"/>
        <v>7249867.1939371731</v>
      </c>
      <c r="Q72" s="217">
        <f t="shared" si="11"/>
        <v>7516069.7884838842</v>
      </c>
      <c r="R72" s="217">
        <f t="shared" si="11"/>
        <v>7789852.862902957</v>
      </c>
      <c r="S72" s="217">
        <f t="shared" si="11"/>
        <v>8071443.8315905705</v>
      </c>
      <c r="T72" s="217">
        <f t="shared" si="11"/>
        <v>8361076.9313747771</v>
      </c>
      <c r="U72" s="217">
        <f t="shared" si="11"/>
        <v>8655602.074110074</v>
      </c>
      <c r="V72" s="217">
        <f t="shared" si="11"/>
        <v>8962050.4658041429</v>
      </c>
      <c r="W72" s="217">
        <f t="shared" si="11"/>
        <v>9658771.6408080868</v>
      </c>
      <c r="X72" s="217">
        <f t="shared" si="11"/>
        <v>9994503.9235750306</v>
      </c>
      <c r="Y72" s="217">
        <f t="shared" si="11"/>
        <v>10339902.576860944</v>
      </c>
      <c r="Z72" s="217">
        <f t="shared" si="11"/>
        <v>10695257.591781402</v>
      </c>
      <c r="AA72" s="217">
        <f t="shared" si="11"/>
        <v>11060867.659185436</v>
      </c>
      <c r="AB72" s="217">
        <f t="shared" si="11"/>
        <v>11437040.430647559</v>
      </c>
      <c r="AC72" s="217">
        <f t="shared" si="11"/>
        <v>11824092.787289508</v>
      </c>
      <c r="AD72" s="217">
        <f t="shared" si="11"/>
        <v>12222351.116666682</v>
      </c>
      <c r="AE72" s="217">
        <f t="shared" si="11"/>
        <v>12632151.597961131</v>
      </c>
      <c r="AF72" s="217">
        <f t="shared" si="11"/>
        <v>13053840.495730381</v>
      </c>
      <c r="AG72" s="217">
        <f t="shared" si="11"/>
        <v>13487774.462468678</v>
      </c>
      <c r="AH72" s="217">
        <f t="shared" si="11"/>
        <v>13934320.850245086</v>
      </c>
      <c r="AI72" s="217">
        <f t="shared" si="11"/>
        <v>14393858.03169075</v>
      </c>
      <c r="AJ72" s="217">
        <f t="shared" si="11"/>
        <v>14866775.730615748</v>
      </c>
      <c r="AK72" s="217">
        <f t="shared" si="11"/>
        <v>15353475.362544464</v>
      </c>
      <c r="AL72" s="217">
        <f t="shared" si="11"/>
        <v>15854370.385467004</v>
      </c>
      <c r="AM72" s="217">
        <f t="shared" si="11"/>
        <v>16369886.661113184</v>
      </c>
      <c r="AN72" s="217">
        <f t="shared" si="11"/>
        <v>16900462.827064715</v>
      </c>
      <c r="AO72" s="217">
        <f t="shared" si="11"/>
        <v>17446550.680030759</v>
      </c>
      <c r="AP72" s="217">
        <f t="shared" si="11"/>
        <v>18008615.570621751</v>
      </c>
      <c r="AQ72" s="217">
        <f t="shared" si="11"/>
        <v>18587136.809966426</v>
      </c>
      <c r="AR72" s="217">
        <f t="shared" si="11"/>
        <v>19182608.088527419</v>
      </c>
      <c r="AS72" s="217">
        <f t="shared" si="11"/>
        <v>19795537.907481205</v>
      </c>
      <c r="AT72" s="217">
        <f t="shared" si="11"/>
        <v>20426450.023039564</v>
      </c>
      <c r="AU72" s="217">
        <f t="shared" si="11"/>
        <v>21075883.904100634</v>
      </c>
      <c r="AV72" s="217">
        <f t="shared" si="11"/>
        <v>21744395.203629512</v>
      </c>
      <c r="AW72" s="217">
        <f t="shared" si="11"/>
        <v>22432556.244180214</v>
      </c>
      <c r="AX72" s="217">
        <f t="shared" si="11"/>
        <v>23140956.517983411</v>
      </c>
      <c r="AY72" s="217">
        <f t="shared" si="11"/>
        <v>23870203.202036656</v>
      </c>
      <c r="AZ72" s="217">
        <f t="shared" si="11"/>
        <v>24620921.688647468</v>
      </c>
      <c r="BA72" s="217">
        <f t="shared" si="11"/>
        <v>-662476.67459087959</v>
      </c>
    </row>
    <row r="73" spans="1:53" x14ac:dyDescent="0.25">
      <c r="A73" s="221" t="s">
        <v>258</v>
      </c>
      <c r="B73" s="219">
        <v>0</v>
      </c>
      <c r="C73" s="219">
        <f>IF($B$25-ABS(SUM($B$73:B73))&gt;0,-$B$25/$B$27,0)</f>
        <v>-1229084.7395007038</v>
      </c>
      <c r="D73" s="219">
        <f>IF($B$25-ABS(SUM($B$73:C73))&gt;0,-$B$25/$B$27,0)</f>
        <v>-1229084.7395007038</v>
      </c>
      <c r="E73" s="219">
        <f>IF($B$25-ABS(SUM($B$73:D73))&gt;0,-$B$25/$B$27,0)</f>
        <v>-1229084.7395007038</v>
      </c>
      <c r="F73" s="219">
        <f>IF($B$25-ABS(SUM($B$73:E73))&gt;0,-$B$25/$B$27,0)</f>
        <v>-1229084.7395007038</v>
      </c>
      <c r="G73" s="219">
        <f>IF($B$25-ABS(SUM($B$73:F73))&gt;0,-$B$25/$B$27,0)</f>
        <v>-1229084.7395007038</v>
      </c>
      <c r="H73" s="219">
        <f>IF($B$25-ABS(SUM($B$73:G73))&gt;0,-$B$25/$B$27,0)</f>
        <v>-1229084.7395007038</v>
      </c>
      <c r="I73" s="219">
        <f>IF($B$25-ABS(SUM($B$73:H73))&gt;0,-$B$25/$B$27,0)</f>
        <v>-1229084.7395007038</v>
      </c>
      <c r="J73" s="219">
        <f>IF($B$25-ABS(SUM($B$73:I73))&gt;0,-$B$25/$B$27,0)</f>
        <v>-1229084.7395007038</v>
      </c>
      <c r="K73" s="219">
        <f>IF($B$25-ABS(SUM($B$73:J73))&gt;0,-$B$25/$B$27,0)</f>
        <v>-1229084.7395007038</v>
      </c>
      <c r="L73" s="219">
        <f>IF($B$25-ABS(SUM($B$73:K73))&gt;0,-$B$25/$B$27,0)</f>
        <v>-1229084.7395007038</v>
      </c>
      <c r="M73" s="219">
        <f>IF($B$25-ABS(SUM($B$73:L73))&gt;0,-$B$25/$B$27,0)</f>
        <v>-1229084.7395007038</v>
      </c>
      <c r="N73" s="219">
        <f>IF($B$25-ABS(SUM($B$73:M73))&gt;0,-$B$25/$B$27,0)</f>
        <v>-1229084.7395007038</v>
      </c>
      <c r="O73" s="219">
        <f>IF($B$25-ABS(SUM($B$73:N73))&gt;0,-$B$25/$B$27,0)</f>
        <v>-1229084.7395007038</v>
      </c>
      <c r="P73" s="219">
        <f>IF($B$25-ABS(SUM($B$73:O73))&gt;0,-$B$25/$B$27,0)</f>
        <v>-1229084.7395007038</v>
      </c>
      <c r="Q73" s="219">
        <f>IF($B$25-ABS(SUM($B$73:P73))&gt;0,-$B$25/$B$27,0)</f>
        <v>-1229084.7395007038</v>
      </c>
      <c r="R73" s="219">
        <f>IF($B$25-ABS(SUM($B$73:Q73))&gt;0,-$B$25/$B$27,0)</f>
        <v>-1229084.7395007038</v>
      </c>
      <c r="S73" s="219">
        <f>IF($B$25-ABS(SUM($B$73:R73))&gt;0,-$B$25/$B$27,0)</f>
        <v>-1229084.7395007038</v>
      </c>
      <c r="T73" s="219">
        <f>IF($B$25-ABS(SUM($B$73:S73))&gt;0,-$B$25/$B$27,0)</f>
        <v>-1229084.7395007038</v>
      </c>
      <c r="U73" s="219">
        <f>IF($B$25-ABS(SUM($B$73:T73))&gt;0,-$B$25/$B$27,0)</f>
        <v>-1229084.7395007038</v>
      </c>
      <c r="V73" s="219">
        <f>IF($B$25-ABS(SUM($B$73:U73))&gt;0,-$B$25/$B$27,0)</f>
        <v>-1229084.7395007038</v>
      </c>
      <c r="W73" s="219">
        <f>IF($B$25-ABS(SUM($B$73:V73))&gt;0,-$B$25/$B$27,0)</f>
        <v>-1229084.7395007038</v>
      </c>
      <c r="X73" s="219">
        <f>IF($B$25-ABS(SUM($B$73:W73))&gt;0,-$B$25/$B$27,0)</f>
        <v>-1229084.7395007038</v>
      </c>
      <c r="Y73" s="219">
        <f>IF($B$25-ABS(SUM($B$73:X73))&gt;0,-$B$25/$B$27,0)</f>
        <v>-1229084.7395007038</v>
      </c>
      <c r="Z73" s="219">
        <f>IF($B$25-ABS(SUM($B$73:Y73))&gt;0,-$B$25/$B$27,0)</f>
        <v>-1229084.7395007038</v>
      </c>
      <c r="AA73" s="219">
        <f>IF($B$25-ABS(SUM($B$73:Z73))&gt;0,-$B$25/$B$27,0)</f>
        <v>-1229084.7395007038</v>
      </c>
      <c r="AB73" s="219">
        <f>IF($B$25-ABS(SUM($B$73:AA73))&gt;0,-$B$25/$B$27,0)</f>
        <v>-1229084.7395007038</v>
      </c>
      <c r="AC73" s="219">
        <f>IF($B$25-ABS(SUM($B$73:AB73))&gt;0,-$B$25/$B$27,0)</f>
        <v>-1229084.7395007038</v>
      </c>
      <c r="AD73" s="219">
        <f>IF($B$25-ABS(SUM($B$73:AC73))&gt;0,-$B$25/$B$27,0)</f>
        <v>-1229084.7395007038</v>
      </c>
      <c r="AE73" s="219">
        <f>IF($B$25-ABS(SUM($B$73:AD73))&gt;0,-$B$25/$B$27,0)</f>
        <v>-1229084.7395007038</v>
      </c>
      <c r="AF73" s="219">
        <f>IF($B$25-ABS(SUM($B$73:AE73))&gt;0,-$B$25/$B$27,0)</f>
        <v>-1229084.7395007038</v>
      </c>
      <c r="AG73" s="219">
        <f>IF($B$25-ABS(SUM($B$73:AF73))&gt;0,-$B$25/$B$27,0)</f>
        <v>-1229084.7395007038</v>
      </c>
      <c r="AH73" s="219">
        <f>IF($B$25-ABS(SUM($B$73:AG73))&gt;0,-$B$25/$B$27,0)</f>
        <v>-1229084.7395007038</v>
      </c>
      <c r="AI73" s="219">
        <f>IF($B$25-ABS(SUM($B$73:AH73))&gt;0,-$B$25/$B$27,0)</f>
        <v>-1229084.7395007038</v>
      </c>
      <c r="AJ73" s="219">
        <f>IF($B$25-ABS(SUM($B$73:AI73))&gt;0,-$B$25/$B$27,0)</f>
        <v>-1229084.7395007038</v>
      </c>
      <c r="AK73" s="219">
        <f>IF($B$25-ABS(SUM($B$73:AJ73))&gt;0,-$B$25/$B$27,0)</f>
        <v>-1229084.7395007038</v>
      </c>
      <c r="AL73" s="219">
        <f>IF($B$25-ABS(SUM($B$73:AK73))&gt;0,-$B$25/$B$27,0)</f>
        <v>-1229084.7395007038</v>
      </c>
      <c r="AM73" s="219">
        <f>IF($B$25-ABS(SUM($B$73:AL73))&gt;0,-$B$25/$B$27,0)</f>
        <v>-1229084.7395007038</v>
      </c>
      <c r="AN73" s="219">
        <f>IF($B$25-ABS(SUM($B$73:AM73))&gt;0,-$B$25/$B$27,0)</f>
        <v>-1229084.7395007038</v>
      </c>
      <c r="AO73" s="219">
        <f>IF($B$25-ABS(SUM($B$73:AN73))&gt;0,-$B$25/$B$27,0)</f>
        <v>-1229084.7395007038</v>
      </c>
      <c r="AP73" s="219">
        <f>IF($B$25-ABS(SUM($B$73:AO73))&gt;0,-$B$25/$B$27,0)</f>
        <v>-1229084.7395007038</v>
      </c>
      <c r="AQ73" s="219">
        <f>IF($B$25-ABS(SUM($B$73:AP73))&gt;0,-$B$25/$B$27,0)</f>
        <v>-1229084.7395007038</v>
      </c>
      <c r="AR73" s="219">
        <f>IF($B$25-ABS(SUM($B$73:AQ73))&gt;0,-$B$25/$B$27,0)</f>
        <v>-1229084.7395007038</v>
      </c>
      <c r="AS73" s="219">
        <f>IF($B$25-ABS(SUM($B$73:AR73))&gt;0,-$B$25/$B$27,0)</f>
        <v>-1229084.7395007038</v>
      </c>
      <c r="AT73" s="219">
        <f>IF($B$25-ABS(SUM($B$73:AS73))&gt;0,-$B$25/$B$27,0)</f>
        <v>-1229084.7395007038</v>
      </c>
      <c r="AU73" s="219">
        <f>IF($B$25-ABS(SUM($B$73:AT73))&gt;0,-$B$25/$B$27,0)</f>
        <v>-1229084.7395007038</v>
      </c>
      <c r="AV73" s="219">
        <f>IF($B$25-ABS(SUM($B$73:AU73))&gt;0,-$B$25/$B$27,0)</f>
        <v>-1229084.7395007038</v>
      </c>
      <c r="AW73" s="219">
        <f>IF($B$25-ABS(SUM($B$73:AV73))&gt;0,-$B$25/$B$27,0)</f>
        <v>-1229084.7395007038</v>
      </c>
      <c r="AX73" s="219">
        <f>IF($B$25-ABS(SUM($B$73:AW73))&gt;0,-$B$25/$B$27,0)</f>
        <v>-1229084.7395007038</v>
      </c>
      <c r="AY73" s="219">
        <f>IF($B$25-ABS(SUM($B$73:AX73))&gt;0,-$B$25/$B$27,0)</f>
        <v>-1229084.7395007038</v>
      </c>
      <c r="AZ73" s="219">
        <f>IF($B$25-ABS(SUM($B$73:AY73))&gt;0,-$B$25/$B$27,0)</f>
        <v>-1229084.7395007038</v>
      </c>
      <c r="BA73" s="219">
        <f>IF($B$25-ABS(SUM($B$73:AZ73))&gt;0,-$B$25/$B$27,0)</f>
        <v>-1229084.7395007038</v>
      </c>
    </row>
    <row r="74" spans="1:53" s="159" customFormat="1" ht="14.25" x14ac:dyDescent="0.25">
      <c r="A74" s="222" t="s">
        <v>454</v>
      </c>
      <c r="B74" s="217">
        <f t="shared" ref="B74:BA74" si="12">B72+B73</f>
        <v>0</v>
      </c>
      <c r="C74" s="217">
        <f t="shared" si="12"/>
        <v>2726846.0342918537</v>
      </c>
      <c r="D74" s="217">
        <f t="shared" si="12"/>
        <v>2899299.8286419795</v>
      </c>
      <c r="E74" s="217">
        <f t="shared" si="12"/>
        <v>3076521.638858573</v>
      </c>
      <c r="F74" s="217">
        <f t="shared" si="12"/>
        <v>3258654.5054176277</v>
      </c>
      <c r="G74" s="217">
        <f t="shared" si="12"/>
        <v>3445845.7600094224</v>
      </c>
      <c r="H74" s="217">
        <f t="shared" si="12"/>
        <v>3638247.1542749316</v>
      </c>
      <c r="I74" s="217">
        <f t="shared" si="12"/>
        <v>3832623.6403259714</v>
      </c>
      <c r="J74" s="217">
        <f t="shared" si="12"/>
        <v>4035918.9156352594</v>
      </c>
      <c r="K74" s="217">
        <f t="shared" si="12"/>
        <v>4244907.4512397908</v>
      </c>
      <c r="L74" s="217">
        <f t="shared" si="12"/>
        <v>4459760.0449484251</v>
      </c>
      <c r="M74" s="218">
        <f t="shared" si="12"/>
        <v>5268872.9620271735</v>
      </c>
      <c r="N74" s="217">
        <f t="shared" si="12"/>
        <v>5513633.3251313586</v>
      </c>
      <c r="O74" s="217">
        <f t="shared" si="12"/>
        <v>5761939.5490862355</v>
      </c>
      <c r="P74" s="217">
        <f t="shared" si="12"/>
        <v>6020782.4544364698</v>
      </c>
      <c r="Q74" s="217">
        <f t="shared" si="12"/>
        <v>6286985.0489831809</v>
      </c>
      <c r="R74" s="217">
        <f t="shared" si="12"/>
        <v>6560768.1234022528</v>
      </c>
      <c r="S74" s="217">
        <f t="shared" si="12"/>
        <v>6842359.0920898672</v>
      </c>
      <c r="T74" s="217">
        <f t="shared" si="12"/>
        <v>7131992.1918740738</v>
      </c>
      <c r="U74" s="217">
        <f t="shared" si="12"/>
        <v>7426517.3346093707</v>
      </c>
      <c r="V74" s="217">
        <f t="shared" si="12"/>
        <v>7732965.7263034396</v>
      </c>
      <c r="W74" s="217">
        <f t="shared" si="12"/>
        <v>8429686.9013073836</v>
      </c>
      <c r="X74" s="217">
        <f t="shared" si="12"/>
        <v>8765419.1840743273</v>
      </c>
      <c r="Y74" s="217">
        <f t="shared" si="12"/>
        <v>9110817.8373602405</v>
      </c>
      <c r="Z74" s="217">
        <f t="shared" si="12"/>
        <v>9466172.8522806987</v>
      </c>
      <c r="AA74" s="217">
        <f t="shared" si="12"/>
        <v>9831782.9196847323</v>
      </c>
      <c r="AB74" s="217">
        <f t="shared" si="12"/>
        <v>10207955.691146856</v>
      </c>
      <c r="AC74" s="217">
        <f t="shared" si="12"/>
        <v>10595008.047788804</v>
      </c>
      <c r="AD74" s="217">
        <f t="shared" si="12"/>
        <v>10993266.377165979</v>
      </c>
      <c r="AE74" s="217">
        <f t="shared" si="12"/>
        <v>11403066.858460428</v>
      </c>
      <c r="AF74" s="217">
        <f t="shared" si="12"/>
        <v>11824755.756229678</v>
      </c>
      <c r="AG74" s="217">
        <f t="shared" si="12"/>
        <v>12258689.722967975</v>
      </c>
      <c r="AH74" s="217">
        <f t="shared" si="12"/>
        <v>12705236.110744383</v>
      </c>
      <c r="AI74" s="217">
        <f t="shared" si="12"/>
        <v>13164773.292190047</v>
      </c>
      <c r="AJ74" s="217">
        <f t="shared" si="12"/>
        <v>13637690.991115045</v>
      </c>
      <c r="AK74" s="217">
        <f t="shared" si="12"/>
        <v>14124390.623043761</v>
      </c>
      <c r="AL74" s="217">
        <f t="shared" si="12"/>
        <v>14625285.645966301</v>
      </c>
      <c r="AM74" s="217">
        <f t="shared" si="12"/>
        <v>15140801.921612481</v>
      </c>
      <c r="AN74" s="217">
        <f t="shared" si="12"/>
        <v>15671378.087564012</v>
      </c>
      <c r="AO74" s="217">
        <f t="shared" si="12"/>
        <v>16217465.940530056</v>
      </c>
      <c r="AP74" s="217">
        <f t="shared" si="12"/>
        <v>16779530.831121046</v>
      </c>
      <c r="AQ74" s="217">
        <f t="shared" si="12"/>
        <v>17358052.070465721</v>
      </c>
      <c r="AR74" s="217">
        <f t="shared" si="12"/>
        <v>17953523.349026714</v>
      </c>
      <c r="AS74" s="217">
        <f t="shared" si="12"/>
        <v>18566453.1679805</v>
      </c>
      <c r="AT74" s="217">
        <f t="shared" si="12"/>
        <v>19197365.283538859</v>
      </c>
      <c r="AU74" s="217">
        <f t="shared" si="12"/>
        <v>19846799.164599929</v>
      </c>
      <c r="AV74" s="217">
        <f t="shared" si="12"/>
        <v>20515310.464128807</v>
      </c>
      <c r="AW74" s="217">
        <f t="shared" si="12"/>
        <v>21203471.504679509</v>
      </c>
      <c r="AX74" s="217">
        <f t="shared" si="12"/>
        <v>21911871.778482705</v>
      </c>
      <c r="AY74" s="217">
        <f t="shared" si="12"/>
        <v>22641118.462535951</v>
      </c>
      <c r="AZ74" s="217">
        <f t="shared" si="12"/>
        <v>23391836.949146762</v>
      </c>
      <c r="BA74" s="217">
        <f t="shared" si="12"/>
        <v>-1891561.4140915833</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2726846.0342918537</v>
      </c>
      <c r="D76" s="217">
        <f t="shared" si="14"/>
        <v>2899299.8286419795</v>
      </c>
      <c r="E76" s="217">
        <f t="shared" si="14"/>
        <v>3076521.638858573</v>
      </c>
      <c r="F76" s="217">
        <f t="shared" si="14"/>
        <v>3258654.5054176277</v>
      </c>
      <c r="G76" s="217">
        <f t="shared" si="14"/>
        <v>3445845.7600094224</v>
      </c>
      <c r="H76" s="217">
        <f t="shared" si="14"/>
        <v>3638247.1542749316</v>
      </c>
      <c r="I76" s="217">
        <f t="shared" si="14"/>
        <v>3832623.6403259714</v>
      </c>
      <c r="J76" s="217">
        <f t="shared" si="14"/>
        <v>4035918.9156352594</v>
      </c>
      <c r="K76" s="217">
        <f t="shared" si="14"/>
        <v>4244907.4512397908</v>
      </c>
      <c r="L76" s="217">
        <f t="shared" si="14"/>
        <v>4459760.0449484251</v>
      </c>
      <c r="M76" s="218">
        <f t="shared" si="14"/>
        <v>5268872.9620271735</v>
      </c>
      <c r="N76" s="217">
        <f t="shared" si="14"/>
        <v>5513633.3251313586</v>
      </c>
      <c r="O76" s="217">
        <f t="shared" si="14"/>
        <v>5761939.5490862355</v>
      </c>
      <c r="P76" s="217">
        <f t="shared" si="14"/>
        <v>6020782.4544364698</v>
      </c>
      <c r="Q76" s="217">
        <f t="shared" si="14"/>
        <v>6286985.0489831809</v>
      </c>
      <c r="R76" s="217">
        <f t="shared" si="14"/>
        <v>6560768.1234022528</v>
      </c>
      <c r="S76" s="217">
        <f t="shared" si="14"/>
        <v>6842359.0920898672</v>
      </c>
      <c r="T76" s="217">
        <f t="shared" si="14"/>
        <v>7131992.1918740738</v>
      </c>
      <c r="U76" s="217">
        <f t="shared" si="14"/>
        <v>7426517.3346093707</v>
      </c>
      <c r="V76" s="217">
        <f t="shared" si="14"/>
        <v>7732965.7263034396</v>
      </c>
      <c r="W76" s="217">
        <f t="shared" si="14"/>
        <v>8429686.9013073836</v>
      </c>
      <c r="X76" s="217">
        <f t="shared" si="14"/>
        <v>8765419.1840743273</v>
      </c>
      <c r="Y76" s="217">
        <f t="shared" si="14"/>
        <v>9110817.8373602405</v>
      </c>
      <c r="Z76" s="217">
        <f t="shared" si="14"/>
        <v>9466172.8522806987</v>
      </c>
      <c r="AA76" s="217">
        <f t="shared" si="14"/>
        <v>9831782.9196847323</v>
      </c>
      <c r="AB76" s="217">
        <f t="shared" si="14"/>
        <v>10207955.691146856</v>
      </c>
      <c r="AC76" s="217">
        <f t="shared" si="14"/>
        <v>10595008.047788804</v>
      </c>
      <c r="AD76" s="217">
        <f t="shared" si="14"/>
        <v>10993266.377165979</v>
      </c>
      <c r="AE76" s="217">
        <f t="shared" si="14"/>
        <v>11403066.858460428</v>
      </c>
      <c r="AF76" s="217">
        <f t="shared" si="14"/>
        <v>11824755.756229678</v>
      </c>
      <c r="AG76" s="217">
        <f t="shared" si="14"/>
        <v>12258689.722967975</v>
      </c>
      <c r="AH76" s="217">
        <f t="shared" si="14"/>
        <v>12705236.110744383</v>
      </c>
      <c r="AI76" s="217">
        <f t="shared" si="14"/>
        <v>13164773.292190047</v>
      </c>
      <c r="AJ76" s="217">
        <f t="shared" si="14"/>
        <v>13637690.991115045</v>
      </c>
      <c r="AK76" s="217">
        <f t="shared" si="14"/>
        <v>14124390.623043761</v>
      </c>
      <c r="AL76" s="217">
        <f t="shared" si="14"/>
        <v>14625285.645966301</v>
      </c>
      <c r="AM76" s="217">
        <f t="shared" si="14"/>
        <v>15140801.921612481</v>
      </c>
      <c r="AN76" s="217">
        <f t="shared" si="14"/>
        <v>15671378.087564012</v>
      </c>
      <c r="AO76" s="217">
        <f t="shared" si="14"/>
        <v>16217465.940530056</v>
      </c>
      <c r="AP76" s="217">
        <f t="shared" si="14"/>
        <v>16779530.831121046</v>
      </c>
      <c r="AQ76" s="217">
        <f t="shared" si="14"/>
        <v>17358052.070465721</v>
      </c>
      <c r="AR76" s="217">
        <f t="shared" si="14"/>
        <v>17953523.349026714</v>
      </c>
      <c r="AS76" s="217">
        <f t="shared" si="14"/>
        <v>18566453.1679805</v>
      </c>
      <c r="AT76" s="217">
        <f t="shared" si="14"/>
        <v>19197365.283538859</v>
      </c>
      <c r="AU76" s="217">
        <f t="shared" si="14"/>
        <v>19846799.164599929</v>
      </c>
      <c r="AV76" s="217">
        <f t="shared" si="14"/>
        <v>20515310.464128807</v>
      </c>
      <c r="AW76" s="217">
        <f t="shared" si="14"/>
        <v>21203471.504679509</v>
      </c>
      <c r="AX76" s="217">
        <f t="shared" si="14"/>
        <v>21911871.778482705</v>
      </c>
      <c r="AY76" s="217">
        <f t="shared" si="14"/>
        <v>22641118.462535951</v>
      </c>
      <c r="AZ76" s="217">
        <f t="shared" si="14"/>
        <v>23391836.949146762</v>
      </c>
      <c r="BA76" s="217">
        <f t="shared" si="14"/>
        <v>-1891561.4140915833</v>
      </c>
    </row>
    <row r="77" spans="1:53" x14ac:dyDescent="0.25">
      <c r="A77" s="221" t="s">
        <v>256</v>
      </c>
      <c r="B77" s="219">
        <f t="shared" ref="B77:BA77" si="15">-B76*$B$36</f>
        <v>0</v>
      </c>
      <c r="C77" s="219">
        <f t="shared" si="15"/>
        <v>-545369.2068583708</v>
      </c>
      <c r="D77" s="219">
        <f t="shared" si="15"/>
        <v>-579859.96572839597</v>
      </c>
      <c r="E77" s="219">
        <f t="shared" si="15"/>
        <v>-615304.32777171466</v>
      </c>
      <c r="F77" s="219">
        <f t="shared" si="15"/>
        <v>-651730.90108352562</v>
      </c>
      <c r="G77" s="219">
        <f t="shared" si="15"/>
        <v>-689169.15200188453</v>
      </c>
      <c r="H77" s="219">
        <f t="shared" si="15"/>
        <v>-727649.43085498642</v>
      </c>
      <c r="I77" s="219">
        <f t="shared" si="15"/>
        <v>-766524.72806519433</v>
      </c>
      <c r="J77" s="219">
        <f t="shared" si="15"/>
        <v>-807183.78312705189</v>
      </c>
      <c r="K77" s="219">
        <f t="shared" si="15"/>
        <v>-848981.49024795822</v>
      </c>
      <c r="L77" s="219">
        <f t="shared" si="15"/>
        <v>-891952.0089896851</v>
      </c>
      <c r="M77" s="220">
        <f t="shared" si="15"/>
        <v>-1053774.5924054347</v>
      </c>
      <c r="N77" s="219">
        <f t="shared" si="15"/>
        <v>-1102726.6650262717</v>
      </c>
      <c r="O77" s="219">
        <f t="shared" si="15"/>
        <v>-1152387.9098172472</v>
      </c>
      <c r="P77" s="219">
        <f t="shared" si="15"/>
        <v>-1204156.4908872941</v>
      </c>
      <c r="Q77" s="219">
        <f t="shared" si="15"/>
        <v>-1257397.0097966362</v>
      </c>
      <c r="R77" s="219">
        <f t="shared" si="15"/>
        <v>-1312153.6246804507</v>
      </c>
      <c r="S77" s="219">
        <f t="shared" si="15"/>
        <v>-1368471.8184179736</v>
      </c>
      <c r="T77" s="219">
        <f t="shared" si="15"/>
        <v>-1426398.4383748148</v>
      </c>
      <c r="U77" s="219">
        <f t="shared" si="15"/>
        <v>-1485303.4669218743</v>
      </c>
      <c r="V77" s="219">
        <f t="shared" si="15"/>
        <v>-1546593.1452606879</v>
      </c>
      <c r="W77" s="219">
        <f t="shared" si="15"/>
        <v>-1685937.3802614769</v>
      </c>
      <c r="X77" s="219">
        <f t="shared" si="15"/>
        <v>-1753083.8368148655</v>
      </c>
      <c r="Y77" s="219">
        <f t="shared" si="15"/>
        <v>-1822163.5674720481</v>
      </c>
      <c r="Z77" s="219">
        <f t="shared" si="15"/>
        <v>-1893234.5704561397</v>
      </c>
      <c r="AA77" s="219">
        <f t="shared" si="15"/>
        <v>-1966356.5839369465</v>
      </c>
      <c r="AB77" s="219">
        <f t="shared" si="15"/>
        <v>-2041591.1382293713</v>
      </c>
      <c r="AC77" s="219">
        <f t="shared" si="15"/>
        <v>-2119001.6095577609</v>
      </c>
      <c r="AD77" s="219">
        <f t="shared" si="15"/>
        <v>-2198653.2754331958</v>
      </c>
      <c r="AE77" s="219">
        <f t="shared" si="15"/>
        <v>-2280613.3716920856</v>
      </c>
      <c r="AF77" s="219">
        <f t="shared" si="15"/>
        <v>-2364951.1512459358</v>
      </c>
      <c r="AG77" s="219">
        <f t="shared" si="15"/>
        <v>-2451737.9445935949</v>
      </c>
      <c r="AH77" s="219">
        <f t="shared" si="15"/>
        <v>-2541047.2221488766</v>
      </c>
      <c r="AI77" s="219">
        <f t="shared" si="15"/>
        <v>-2632954.6584380097</v>
      </c>
      <c r="AJ77" s="219">
        <f t="shared" si="15"/>
        <v>-2727538.1982230092</v>
      </c>
      <c r="AK77" s="219">
        <f t="shared" si="15"/>
        <v>-2824878.1246087523</v>
      </c>
      <c r="AL77" s="219">
        <f t="shared" si="15"/>
        <v>-2925057.1291932603</v>
      </c>
      <c r="AM77" s="219">
        <f t="shared" si="15"/>
        <v>-3028160.3843224961</v>
      </c>
      <c r="AN77" s="219">
        <f t="shared" si="15"/>
        <v>-3134275.6175128026</v>
      </c>
      <c r="AO77" s="219">
        <f t="shared" si="15"/>
        <v>-3243493.1881060116</v>
      </c>
      <c r="AP77" s="219">
        <f t="shared" si="15"/>
        <v>-3355906.1662242096</v>
      </c>
      <c r="AQ77" s="219">
        <f t="shared" si="15"/>
        <v>-3471610.4140931442</v>
      </c>
      <c r="AR77" s="219">
        <f t="shared" si="15"/>
        <v>-3590704.6698053428</v>
      </c>
      <c r="AS77" s="219">
        <f t="shared" si="15"/>
        <v>-3713290.6335960999</v>
      </c>
      <c r="AT77" s="219">
        <f t="shared" si="15"/>
        <v>-3839473.056707772</v>
      </c>
      <c r="AU77" s="219">
        <f t="shared" si="15"/>
        <v>-3969359.832919986</v>
      </c>
      <c r="AV77" s="219">
        <f t="shared" si="15"/>
        <v>-4103062.0928257615</v>
      </c>
      <c r="AW77" s="219">
        <f t="shared" si="15"/>
        <v>-4240694.3009359017</v>
      </c>
      <c r="AX77" s="219">
        <f t="shared" si="15"/>
        <v>-4382374.3556965413</v>
      </c>
      <c r="AY77" s="219">
        <f t="shared" si="15"/>
        <v>-4528223.6925071906</v>
      </c>
      <c r="AZ77" s="219">
        <f t="shared" si="15"/>
        <v>-4678367.3898293525</v>
      </c>
      <c r="BA77" s="219">
        <f t="shared" si="15"/>
        <v>378312.28281831671</v>
      </c>
    </row>
    <row r="78" spans="1:53" ht="16.5" thickBot="1" x14ac:dyDescent="0.3">
      <c r="A78" s="223" t="s">
        <v>260</v>
      </c>
      <c r="B78" s="224">
        <f t="shared" ref="B78:BA78" si="16">B76+B77</f>
        <v>0</v>
      </c>
      <c r="C78" s="224">
        <f t="shared" si="16"/>
        <v>2181476.8274334827</v>
      </c>
      <c r="D78" s="224">
        <f t="shared" si="16"/>
        <v>2319439.8629135834</v>
      </c>
      <c r="E78" s="224">
        <f t="shared" si="16"/>
        <v>2461217.3110868586</v>
      </c>
      <c r="F78" s="224">
        <f t="shared" si="16"/>
        <v>2606923.604334102</v>
      </c>
      <c r="G78" s="224">
        <f t="shared" si="16"/>
        <v>2756676.6080075381</v>
      </c>
      <c r="H78" s="224">
        <f t="shared" si="16"/>
        <v>2910597.7234199452</v>
      </c>
      <c r="I78" s="224">
        <f t="shared" si="16"/>
        <v>3066098.9122607773</v>
      </c>
      <c r="J78" s="224">
        <f t="shared" si="16"/>
        <v>3228735.1325082076</v>
      </c>
      <c r="K78" s="224">
        <f t="shared" si="16"/>
        <v>3395925.9609918324</v>
      </c>
      <c r="L78" s="224">
        <f t="shared" si="16"/>
        <v>3567808.0359587399</v>
      </c>
      <c r="M78" s="225">
        <f t="shared" si="16"/>
        <v>4215098.3696217388</v>
      </c>
      <c r="N78" s="224">
        <f t="shared" si="16"/>
        <v>4410906.6601050869</v>
      </c>
      <c r="O78" s="224">
        <f t="shared" si="16"/>
        <v>4609551.6392689887</v>
      </c>
      <c r="P78" s="224">
        <f t="shared" si="16"/>
        <v>4816625.9635491762</v>
      </c>
      <c r="Q78" s="224">
        <f t="shared" si="16"/>
        <v>5029588.0391865447</v>
      </c>
      <c r="R78" s="224">
        <f t="shared" si="16"/>
        <v>5248614.4987218026</v>
      </c>
      <c r="S78" s="224">
        <f t="shared" si="16"/>
        <v>5473887.2736718934</v>
      </c>
      <c r="T78" s="224">
        <f t="shared" si="16"/>
        <v>5705593.7534992592</v>
      </c>
      <c r="U78" s="224">
        <f t="shared" si="16"/>
        <v>5941213.8676874964</v>
      </c>
      <c r="V78" s="224">
        <f t="shared" si="16"/>
        <v>6186372.5810427517</v>
      </c>
      <c r="W78" s="224">
        <f t="shared" si="16"/>
        <v>6743749.5210459065</v>
      </c>
      <c r="X78" s="224">
        <f t="shared" si="16"/>
        <v>7012335.3472594619</v>
      </c>
      <c r="Y78" s="224">
        <f t="shared" si="16"/>
        <v>7288654.2698881924</v>
      </c>
      <c r="Z78" s="224">
        <f t="shared" si="16"/>
        <v>7572938.281824559</v>
      </c>
      <c r="AA78" s="224">
        <f t="shared" si="16"/>
        <v>7865426.3357477859</v>
      </c>
      <c r="AB78" s="224">
        <f t="shared" si="16"/>
        <v>8166364.5529174851</v>
      </c>
      <c r="AC78" s="224">
        <f t="shared" si="16"/>
        <v>8476006.4382310435</v>
      </c>
      <c r="AD78" s="224">
        <f t="shared" si="16"/>
        <v>8794613.101732783</v>
      </c>
      <c r="AE78" s="224">
        <f t="shared" si="16"/>
        <v>9122453.4867683426</v>
      </c>
      <c r="AF78" s="224">
        <f t="shared" si="16"/>
        <v>9459804.6049837433</v>
      </c>
      <c r="AG78" s="224">
        <f t="shared" si="16"/>
        <v>9806951.7783743795</v>
      </c>
      <c r="AH78" s="224">
        <f t="shared" si="16"/>
        <v>10164188.888595507</v>
      </c>
      <c r="AI78" s="224">
        <f t="shared" si="16"/>
        <v>10531818.633752037</v>
      </c>
      <c r="AJ78" s="224">
        <f t="shared" si="16"/>
        <v>10910152.792892035</v>
      </c>
      <c r="AK78" s="224">
        <f t="shared" si="16"/>
        <v>11299512.498435009</v>
      </c>
      <c r="AL78" s="224">
        <f t="shared" si="16"/>
        <v>11700228.516773041</v>
      </c>
      <c r="AM78" s="224">
        <f t="shared" si="16"/>
        <v>12112641.537289985</v>
      </c>
      <c r="AN78" s="224">
        <f t="shared" si="16"/>
        <v>12537102.47005121</v>
      </c>
      <c r="AO78" s="224">
        <f t="shared" si="16"/>
        <v>12973972.752424045</v>
      </c>
      <c r="AP78" s="224">
        <f t="shared" si="16"/>
        <v>13423624.664896837</v>
      </c>
      <c r="AQ78" s="224">
        <f t="shared" si="16"/>
        <v>13886441.656372577</v>
      </c>
      <c r="AR78" s="224">
        <f t="shared" si="16"/>
        <v>14362818.679221371</v>
      </c>
      <c r="AS78" s="224">
        <f t="shared" si="16"/>
        <v>14853162.5343844</v>
      </c>
      <c r="AT78" s="224">
        <f t="shared" si="16"/>
        <v>15357892.226831088</v>
      </c>
      <c r="AU78" s="224">
        <f t="shared" si="16"/>
        <v>15877439.331679944</v>
      </c>
      <c r="AV78" s="224">
        <f t="shared" si="16"/>
        <v>16412248.371303046</v>
      </c>
      <c r="AW78" s="224">
        <f t="shared" si="16"/>
        <v>16962777.203743607</v>
      </c>
      <c r="AX78" s="224">
        <f t="shared" si="16"/>
        <v>17529497.422786165</v>
      </c>
      <c r="AY78" s="224">
        <f t="shared" si="16"/>
        <v>18112894.770028763</v>
      </c>
      <c r="AZ78" s="224">
        <f t="shared" si="16"/>
        <v>18713469.55931741</v>
      </c>
      <c r="BA78" s="224">
        <f t="shared" si="16"/>
        <v>-1513249.1312732666</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454</v>
      </c>
      <c r="B81" s="217">
        <f t="shared" ref="B81:BA81" si="19">B74</f>
        <v>0</v>
      </c>
      <c r="C81" s="217">
        <f t="shared" si="19"/>
        <v>2726846.0342918537</v>
      </c>
      <c r="D81" s="217">
        <f t="shared" si="19"/>
        <v>2899299.8286419795</v>
      </c>
      <c r="E81" s="217">
        <f t="shared" si="19"/>
        <v>3076521.638858573</v>
      </c>
      <c r="F81" s="217">
        <f t="shared" si="19"/>
        <v>3258654.5054176277</v>
      </c>
      <c r="G81" s="217">
        <f t="shared" si="19"/>
        <v>3445845.7600094224</v>
      </c>
      <c r="H81" s="217">
        <f t="shared" si="19"/>
        <v>3638247.1542749316</v>
      </c>
      <c r="I81" s="217">
        <f t="shared" si="19"/>
        <v>3832623.6403259714</v>
      </c>
      <c r="J81" s="217">
        <f t="shared" si="19"/>
        <v>4035918.9156352594</v>
      </c>
      <c r="K81" s="217">
        <f t="shared" si="19"/>
        <v>4244907.4512397908</v>
      </c>
      <c r="L81" s="217">
        <f t="shared" si="19"/>
        <v>4459760.0449484251</v>
      </c>
      <c r="M81" s="218">
        <f t="shared" si="19"/>
        <v>5268872.9620271735</v>
      </c>
      <c r="N81" s="217">
        <f t="shared" si="19"/>
        <v>5513633.3251313586</v>
      </c>
      <c r="O81" s="217">
        <f t="shared" si="19"/>
        <v>5761939.5490862355</v>
      </c>
      <c r="P81" s="217">
        <f t="shared" si="19"/>
        <v>6020782.4544364698</v>
      </c>
      <c r="Q81" s="217">
        <f t="shared" si="19"/>
        <v>6286985.0489831809</v>
      </c>
      <c r="R81" s="217">
        <f t="shared" si="19"/>
        <v>6560768.1234022528</v>
      </c>
      <c r="S81" s="217">
        <f t="shared" si="19"/>
        <v>6842359.0920898672</v>
      </c>
      <c r="T81" s="217">
        <f t="shared" si="19"/>
        <v>7131992.1918740738</v>
      </c>
      <c r="U81" s="217">
        <f t="shared" si="19"/>
        <v>7426517.3346093707</v>
      </c>
      <c r="V81" s="217">
        <f t="shared" si="19"/>
        <v>7732965.7263034396</v>
      </c>
      <c r="W81" s="217">
        <f t="shared" si="19"/>
        <v>8429686.9013073836</v>
      </c>
      <c r="X81" s="217">
        <f t="shared" si="19"/>
        <v>8765419.1840743273</v>
      </c>
      <c r="Y81" s="217">
        <f t="shared" si="19"/>
        <v>9110817.8373602405</v>
      </c>
      <c r="Z81" s="217">
        <f t="shared" si="19"/>
        <v>9466172.8522806987</v>
      </c>
      <c r="AA81" s="217">
        <f t="shared" si="19"/>
        <v>9831782.9196847323</v>
      </c>
      <c r="AB81" s="217">
        <f t="shared" si="19"/>
        <v>10207955.691146856</v>
      </c>
      <c r="AC81" s="217">
        <f t="shared" si="19"/>
        <v>10595008.047788804</v>
      </c>
      <c r="AD81" s="217">
        <f t="shared" si="19"/>
        <v>10993266.377165979</v>
      </c>
      <c r="AE81" s="217">
        <f t="shared" si="19"/>
        <v>11403066.858460428</v>
      </c>
      <c r="AF81" s="217">
        <f t="shared" si="19"/>
        <v>11824755.756229678</v>
      </c>
      <c r="AG81" s="217">
        <f t="shared" si="19"/>
        <v>12258689.722967975</v>
      </c>
      <c r="AH81" s="217">
        <f t="shared" si="19"/>
        <v>12705236.110744383</v>
      </c>
      <c r="AI81" s="217">
        <f t="shared" si="19"/>
        <v>13164773.292190047</v>
      </c>
      <c r="AJ81" s="217">
        <f t="shared" si="19"/>
        <v>13637690.991115045</v>
      </c>
      <c r="AK81" s="217">
        <f t="shared" si="19"/>
        <v>14124390.623043761</v>
      </c>
      <c r="AL81" s="217">
        <f t="shared" si="19"/>
        <v>14625285.645966301</v>
      </c>
      <c r="AM81" s="217">
        <f t="shared" si="19"/>
        <v>15140801.921612481</v>
      </c>
      <c r="AN81" s="217">
        <f t="shared" si="19"/>
        <v>15671378.087564012</v>
      </c>
      <c r="AO81" s="217">
        <f t="shared" si="19"/>
        <v>16217465.940530056</v>
      </c>
      <c r="AP81" s="217">
        <f t="shared" si="19"/>
        <v>16779530.831121046</v>
      </c>
      <c r="AQ81" s="217">
        <f t="shared" si="19"/>
        <v>17358052.070465721</v>
      </c>
      <c r="AR81" s="217">
        <f t="shared" si="19"/>
        <v>17953523.349026714</v>
      </c>
      <c r="AS81" s="217">
        <f t="shared" si="19"/>
        <v>18566453.1679805</v>
      </c>
      <c r="AT81" s="217">
        <f t="shared" si="19"/>
        <v>19197365.283538859</v>
      </c>
      <c r="AU81" s="217">
        <f t="shared" si="19"/>
        <v>19846799.164599929</v>
      </c>
      <c r="AV81" s="217">
        <f t="shared" si="19"/>
        <v>20515310.464128807</v>
      </c>
      <c r="AW81" s="217">
        <f t="shared" si="19"/>
        <v>21203471.504679509</v>
      </c>
      <c r="AX81" s="217">
        <f t="shared" si="19"/>
        <v>21911871.778482705</v>
      </c>
      <c r="AY81" s="217">
        <f t="shared" si="19"/>
        <v>22641118.462535951</v>
      </c>
      <c r="AZ81" s="217">
        <f t="shared" si="19"/>
        <v>23391836.949146762</v>
      </c>
      <c r="BA81" s="217">
        <f t="shared" si="19"/>
        <v>-1891561.4140915833</v>
      </c>
    </row>
    <row r="82" spans="1:53" x14ac:dyDescent="0.25">
      <c r="A82" s="221" t="s">
        <v>258</v>
      </c>
      <c r="B82" s="219">
        <f t="shared" ref="B82:BA82" si="20">-B73</f>
        <v>0</v>
      </c>
      <c r="C82" s="219">
        <f t="shared" si="20"/>
        <v>1229084.7395007038</v>
      </c>
      <c r="D82" s="219">
        <f t="shared" si="20"/>
        <v>1229084.7395007038</v>
      </c>
      <c r="E82" s="219">
        <f t="shared" si="20"/>
        <v>1229084.7395007038</v>
      </c>
      <c r="F82" s="219">
        <f t="shared" si="20"/>
        <v>1229084.7395007038</v>
      </c>
      <c r="G82" s="219">
        <f t="shared" si="20"/>
        <v>1229084.7395007038</v>
      </c>
      <c r="H82" s="219">
        <f t="shared" si="20"/>
        <v>1229084.7395007038</v>
      </c>
      <c r="I82" s="219">
        <f t="shared" si="20"/>
        <v>1229084.7395007038</v>
      </c>
      <c r="J82" s="219">
        <f t="shared" si="20"/>
        <v>1229084.7395007038</v>
      </c>
      <c r="K82" s="219">
        <f t="shared" si="20"/>
        <v>1229084.7395007038</v>
      </c>
      <c r="L82" s="219">
        <f t="shared" si="20"/>
        <v>1229084.7395007038</v>
      </c>
      <c r="M82" s="220">
        <f t="shared" si="20"/>
        <v>1229084.7395007038</v>
      </c>
      <c r="N82" s="219">
        <f t="shared" si="20"/>
        <v>1229084.7395007038</v>
      </c>
      <c r="O82" s="219">
        <f t="shared" si="20"/>
        <v>1229084.7395007038</v>
      </c>
      <c r="P82" s="219">
        <f t="shared" si="20"/>
        <v>1229084.7395007038</v>
      </c>
      <c r="Q82" s="219">
        <f t="shared" si="20"/>
        <v>1229084.7395007038</v>
      </c>
      <c r="R82" s="219">
        <f t="shared" si="20"/>
        <v>1229084.7395007038</v>
      </c>
      <c r="S82" s="219">
        <f t="shared" si="20"/>
        <v>1229084.7395007038</v>
      </c>
      <c r="T82" s="219">
        <f t="shared" si="20"/>
        <v>1229084.7395007038</v>
      </c>
      <c r="U82" s="219">
        <f t="shared" si="20"/>
        <v>1229084.7395007038</v>
      </c>
      <c r="V82" s="219">
        <f t="shared" si="20"/>
        <v>1229084.7395007038</v>
      </c>
      <c r="W82" s="219">
        <f t="shared" si="20"/>
        <v>1229084.7395007038</v>
      </c>
      <c r="X82" s="219">
        <f t="shared" si="20"/>
        <v>1229084.7395007038</v>
      </c>
      <c r="Y82" s="219">
        <f t="shared" si="20"/>
        <v>1229084.7395007038</v>
      </c>
      <c r="Z82" s="219">
        <f t="shared" si="20"/>
        <v>1229084.7395007038</v>
      </c>
      <c r="AA82" s="219">
        <f t="shared" si="20"/>
        <v>1229084.7395007038</v>
      </c>
      <c r="AB82" s="219">
        <f t="shared" si="20"/>
        <v>1229084.7395007038</v>
      </c>
      <c r="AC82" s="219">
        <f t="shared" si="20"/>
        <v>1229084.7395007038</v>
      </c>
      <c r="AD82" s="219">
        <f t="shared" si="20"/>
        <v>1229084.7395007038</v>
      </c>
      <c r="AE82" s="219">
        <f t="shared" si="20"/>
        <v>1229084.7395007038</v>
      </c>
      <c r="AF82" s="219">
        <f t="shared" si="20"/>
        <v>1229084.7395007038</v>
      </c>
      <c r="AG82" s="219">
        <f t="shared" si="20"/>
        <v>1229084.7395007038</v>
      </c>
      <c r="AH82" s="219">
        <f t="shared" si="20"/>
        <v>1229084.7395007038</v>
      </c>
      <c r="AI82" s="219">
        <f t="shared" si="20"/>
        <v>1229084.7395007038</v>
      </c>
      <c r="AJ82" s="219">
        <f t="shared" si="20"/>
        <v>1229084.7395007038</v>
      </c>
      <c r="AK82" s="219">
        <f t="shared" si="20"/>
        <v>1229084.7395007038</v>
      </c>
      <c r="AL82" s="219">
        <f t="shared" si="20"/>
        <v>1229084.7395007038</v>
      </c>
      <c r="AM82" s="219">
        <f t="shared" si="20"/>
        <v>1229084.7395007038</v>
      </c>
      <c r="AN82" s="219">
        <f t="shared" si="20"/>
        <v>1229084.7395007038</v>
      </c>
      <c r="AO82" s="219">
        <f t="shared" si="20"/>
        <v>1229084.7395007038</v>
      </c>
      <c r="AP82" s="219">
        <f t="shared" si="20"/>
        <v>1229084.7395007038</v>
      </c>
      <c r="AQ82" s="219">
        <f t="shared" si="20"/>
        <v>1229084.7395007038</v>
      </c>
      <c r="AR82" s="219">
        <f t="shared" si="20"/>
        <v>1229084.7395007038</v>
      </c>
      <c r="AS82" s="219">
        <f t="shared" si="20"/>
        <v>1229084.7395007038</v>
      </c>
      <c r="AT82" s="219">
        <f t="shared" si="20"/>
        <v>1229084.7395007038</v>
      </c>
      <c r="AU82" s="219">
        <f t="shared" si="20"/>
        <v>1229084.7395007038</v>
      </c>
      <c r="AV82" s="219">
        <f t="shared" si="20"/>
        <v>1229084.7395007038</v>
      </c>
      <c r="AW82" s="219">
        <f t="shared" si="20"/>
        <v>1229084.7395007038</v>
      </c>
      <c r="AX82" s="219">
        <f t="shared" si="20"/>
        <v>1229084.7395007038</v>
      </c>
      <c r="AY82" s="219">
        <f t="shared" si="20"/>
        <v>1229084.7395007038</v>
      </c>
      <c r="AZ82" s="219">
        <f t="shared" si="20"/>
        <v>1229084.7395007038</v>
      </c>
      <c r="BA82" s="219">
        <f t="shared" si="20"/>
        <v>1229084.7395007038</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-545369.2068583708</v>
      </c>
      <c r="D84" s="219">
        <f>IF(SUM($B$77:D77)+SUM($A$84:C84)&gt;0,0,SUM($B$77:D77)-SUM($A$84:C84))</f>
        <v>-579859.96572839597</v>
      </c>
      <c r="E84" s="219">
        <f>IF(SUM($B$77:E77)+SUM($A$84:D84)&gt;0,0,SUM($B$77:E77)-SUM($A$84:D84))</f>
        <v>-615304.32777171466</v>
      </c>
      <c r="F84" s="219">
        <f>IF(SUM($B$77:F77)+SUM($A$84:E84)&gt;0,0,SUM($B$77:F77)-SUM($A$84:E84))</f>
        <v>-651730.90108352574</v>
      </c>
      <c r="G84" s="219">
        <f>IF(SUM($B$77:G77)+SUM($A$84:F84)&gt;0,0,SUM($B$77:G77)-SUM($A$84:F84))</f>
        <v>-689169.15200188477</v>
      </c>
      <c r="H84" s="219">
        <f>IF(SUM($B$77:H77)+SUM($A$84:G84)&gt;0,0,SUM($B$77:H77)-SUM($A$84:G84))</f>
        <v>-727649.43085498642</v>
      </c>
      <c r="I84" s="219">
        <f>IF(SUM($B$77:I77)+SUM($A$84:H84)&gt;0,0,SUM($B$77:I77)-SUM($A$84:H84))</f>
        <v>-766524.72806519456</v>
      </c>
      <c r="J84" s="219">
        <f>IF(SUM($B$77:J77)+SUM($A$84:I84)&gt;0,0,SUM($B$77:J77)-SUM($A$84:I84))</f>
        <v>-807183.78312705178</v>
      </c>
      <c r="K84" s="219">
        <f>IF(SUM($B$77:K77)+SUM($A$84:J84)&gt;0,0,SUM($B$77:K77)-SUM($A$84:J84))</f>
        <v>-848981.49024795834</v>
      </c>
      <c r="L84" s="219">
        <f>IF(SUM($B$77:L77)+SUM($A$84:K84)&gt;0,0,SUM($B$77:L77)-SUM($A$84:K84))</f>
        <v>-891952.00898968522</v>
      </c>
      <c r="M84" s="220">
        <f>IF(SUM($B$77:M77)+SUM($A$84:L84)&gt;0,0,SUM($B$77:M77)-SUM($A$84:L84))</f>
        <v>-1053774.5924054347</v>
      </c>
      <c r="N84" s="219">
        <f>IF(SUM($B$77:N77)+SUM($A$84:M84)&gt;0,0,SUM($B$77:N77)-SUM($A$84:M84))</f>
        <v>-1102726.6650262717</v>
      </c>
      <c r="O84" s="219">
        <f>IF(SUM($B$77:O77)+SUM($A$84:N84)&gt;0,0,SUM($B$77:O77)-SUM($A$84:N84))</f>
        <v>-1152387.9098172467</v>
      </c>
      <c r="P84" s="219">
        <f>IF(SUM($B$77:P77)+SUM($A$84:O84)&gt;0,0,SUM($B$77:P77)-SUM($A$84:O84))</f>
        <v>-1204156.4908872936</v>
      </c>
      <c r="Q84" s="219">
        <f>IF(SUM($B$77:Q77)+SUM($A$84:P84)&gt;0,0,SUM($B$77:Q77)-SUM($A$84:P84))</f>
        <v>-1257397.0097966362</v>
      </c>
      <c r="R84" s="219">
        <f>IF(SUM($B$77:R77)+SUM($A$84:Q84)&gt;0,0,SUM($B$77:R77)-SUM($A$84:Q84))</f>
        <v>-1312153.6246804502</v>
      </c>
      <c r="S84" s="219">
        <f>IF(SUM($B$77:S77)+SUM($A$84:R84)&gt;0,0,SUM($B$77:S77)-SUM($A$84:R84))</f>
        <v>-1368471.8184179738</v>
      </c>
      <c r="T84" s="219">
        <f>IF(SUM($B$77:T77)+SUM($A$84:S84)&gt;0,0,SUM($B$77:T77)-SUM($A$84:S84))</f>
        <v>-1426398.4383748136</v>
      </c>
      <c r="U84" s="219">
        <f>IF(SUM($B$77:U77)+SUM($A$84:T84)&gt;0,0,SUM($B$77:U77)-SUM($A$84:T84))</f>
        <v>-1485303.4669218734</v>
      </c>
      <c r="V84" s="219">
        <f>IF(SUM($B$77:V77)+SUM($A$84:U84)&gt;0,0,SUM($B$77:V77)-SUM($A$84:U84))</f>
        <v>-1546593.1452606879</v>
      </c>
      <c r="W84" s="219">
        <f>IF(SUM($B$77:W77)+SUM($A$84:V84)&gt;0,0,SUM($B$77:W77)-SUM($A$84:V84))</f>
        <v>-1685937.3802614771</v>
      </c>
      <c r="X84" s="219">
        <f>IF(SUM($B$77:X77)+SUM($A$84:W84)&gt;0,0,SUM($B$77:X77)-SUM($A$84:W84))</f>
        <v>-1753083.8368148655</v>
      </c>
      <c r="Y84" s="219">
        <f>IF(SUM($B$77:Y77)+SUM($A$84:X84)&gt;0,0,SUM($B$77:Y77)-SUM($A$84:X84))</f>
        <v>-1822163.5674720481</v>
      </c>
      <c r="Z84" s="219">
        <f>IF(SUM($B$77:Z77)+SUM($A$84:Y84)&gt;0,0,SUM($B$77:Z77)-SUM($A$84:Y84))</f>
        <v>-1893234.5704561397</v>
      </c>
      <c r="AA84" s="219">
        <f>IF(SUM($B$77:AA77)+SUM($A$84:Z84)&gt;0,0,SUM($B$77:AA77)-SUM($A$84:Z84))</f>
        <v>-1966356.5839369483</v>
      </c>
      <c r="AB84" s="219">
        <f>IF(SUM($B$77:AB77)+SUM($A$84:AA84)&gt;0,0,SUM($B$77:AB77)-SUM($A$84:AA84))</f>
        <v>-2041591.1382293701</v>
      </c>
      <c r="AC84" s="219">
        <f>IF(SUM($B$77:AC77)+SUM($A$84:AB84)&gt;0,0,SUM($B$77:AC77)-SUM($A$84:AB84))</f>
        <v>-2119001.6095577627</v>
      </c>
      <c r="AD84" s="219">
        <f>IF(SUM($B$77:AD77)+SUM($A$84:AC84)&gt;0,0,SUM($B$77:AD77)-SUM($A$84:AC84))</f>
        <v>-2198653.2754331976</v>
      </c>
      <c r="AE84" s="219">
        <f>IF(SUM($B$77:AE77)+SUM($A$84:AD84)&gt;0,0,SUM($B$77:AE77)-SUM($A$84:AD84))</f>
        <v>-2280613.3716920838</v>
      </c>
      <c r="AF84" s="219">
        <f>IF(SUM($B$77:AF77)+SUM($A$84:AE84)&gt;0,0,SUM($B$77:AF77)-SUM($A$84:AE84))</f>
        <v>-2364951.1512459368</v>
      </c>
      <c r="AG84" s="219">
        <f>IF(SUM($B$77:AG77)+SUM($A$84:AF84)&gt;0,0,SUM($B$77:AG77)-SUM($A$84:AF84))</f>
        <v>-2451737.9445935935</v>
      </c>
      <c r="AH84" s="219">
        <f>IF(SUM($B$77:AH77)+SUM($A$84:AG84)&gt;0,0,SUM($B$77:AH77)-SUM($A$84:AG84))</f>
        <v>-2541047.2221488804</v>
      </c>
      <c r="AI84" s="219">
        <f>IF(SUM($B$77:AI77)+SUM($A$84:AH84)&gt;0,0,SUM($B$77:AI77)-SUM($A$84:AH84))</f>
        <v>-2632954.658438012</v>
      </c>
      <c r="AJ84" s="219">
        <f>IF(SUM($B$77:AJ77)+SUM($A$84:AI84)&gt;0,0,SUM($B$77:AJ77)-SUM($A$84:AI84))</f>
        <v>-2727538.1982230097</v>
      </c>
      <c r="AK84" s="219">
        <f>IF(SUM($B$77:AK77)+SUM($A$84:AJ84)&gt;0,0,SUM($B$77:AK77)-SUM($A$84:AJ84))</f>
        <v>-2824878.1246087551</v>
      </c>
      <c r="AL84" s="219">
        <f>IF(SUM($B$77:AL77)+SUM($A$84:AK84)&gt;0,0,SUM($B$77:AL77)-SUM($A$84:AK84))</f>
        <v>-2925057.1291932613</v>
      </c>
      <c r="AM84" s="219">
        <f>IF(SUM($B$77:AM77)+SUM($A$84:AL84)&gt;0,0,SUM($B$77:AM77)-SUM($A$84:AL84))</f>
        <v>-3028160.3843224943</v>
      </c>
      <c r="AN84" s="219">
        <f>IF(SUM($B$77:AN77)+SUM($A$84:AM84)&gt;0,0,SUM($B$77:AN77)-SUM($A$84:AM84))</f>
        <v>-3134275.6175127998</v>
      </c>
      <c r="AO84" s="219">
        <f>IF(SUM($B$77:AO77)+SUM($A$84:AN84)&gt;0,0,SUM($B$77:AO77)-SUM($A$84:AN84))</f>
        <v>-3243493.1881060079</v>
      </c>
      <c r="AP84" s="219">
        <f>IF(SUM($B$77:AP77)+SUM($A$84:AO84)&gt;0,0,SUM($B$77:AP77)-SUM($A$84:AO84))</f>
        <v>-3355906.1662242115</v>
      </c>
      <c r="AQ84" s="219">
        <f>IF(SUM($B$77:AQ77)+SUM($A$84:AP84)&gt;0,0,SUM($B$77:AQ77)-SUM($A$84:AP84))</f>
        <v>-3471610.4140931517</v>
      </c>
      <c r="AR84" s="219">
        <f>IF(SUM($B$77:AR77)+SUM($A$84:AQ84)&gt;0,0,SUM($B$77:AR77)-SUM($A$84:AQ84))</f>
        <v>-3590704.6698053479</v>
      </c>
      <c r="AS84" s="219">
        <f>IF(SUM($B$77:AS77)+SUM($A$84:AR84)&gt;0,0,SUM($B$77:AS77)-SUM($A$84:AR84))</f>
        <v>-3713290.6335960925</v>
      </c>
      <c r="AT84" s="219">
        <f>IF(SUM($B$77:AT77)+SUM($A$84:AS84)&gt;0,0,SUM($B$77:AT77)-SUM($A$84:AS84))</f>
        <v>-3839473.0567077696</v>
      </c>
      <c r="AU84" s="219">
        <f>IF(SUM($B$77:AU77)+SUM($A$84:AT84)&gt;0,0,SUM($B$77:AU77)-SUM($A$84:AT84))</f>
        <v>-3969359.8329199851</v>
      </c>
      <c r="AV84" s="219">
        <f>IF(SUM($B$77:AV77)+SUM($A$84:AU84)&gt;0,0,SUM($B$77:AV77)-SUM($A$84:AU84))</f>
        <v>-4103062.0928257555</v>
      </c>
      <c r="AW84" s="219">
        <f>IF(SUM($B$77:AW77)+SUM($A$84:AV84)&gt;0,0,SUM($B$77:AW77)-SUM($A$84:AV84))</f>
        <v>-4240694.3009359092</v>
      </c>
      <c r="AX84" s="219">
        <f>IF(SUM($B$77:AX77)+SUM($A$84:AW84)&gt;0,0,SUM($B$77:AX77)-SUM($A$84:AW84))</f>
        <v>-4382374.3556965441</v>
      </c>
      <c r="AY84" s="219">
        <f>IF(SUM($B$77:AY77)+SUM($A$84:AX84)&gt;0,0,SUM($B$77:AY77)-SUM($A$84:AX84))</f>
        <v>-4528223.6925071925</v>
      </c>
      <c r="AZ84" s="219">
        <f>IF(SUM($B$77:AZ77)+SUM($A$84:AY84)&gt;0,0,SUM($B$77:AZ77)-SUM($A$84:AY84))</f>
        <v>-4678367.3898293525</v>
      </c>
      <c r="BA84" s="219">
        <f>IF(SUM($B$77:BA77)+SUM($A$84:AZ84)&gt;0,0,SUM($B$77:BA77)-SUM($A$84:AZ84))</f>
        <v>378312.28281831741</v>
      </c>
    </row>
    <row r="85" spans="1:53" x14ac:dyDescent="0.25">
      <c r="A85" s="221" t="s">
        <v>255</v>
      </c>
      <c r="B85" s="230">
        <f>IF(((SUM($B$64:B64)+SUM($B$66:B70))+SUM($B$87:B87))&lt;0,((SUM($B$64:B64)+SUM($B$66:B70))+SUM($B$87:B87))*0.2-SUM($A$85:A85),IF(SUM(A$85:$B85)&lt;0,0-SUM(A$85:$B85),0))</f>
        <v>-12290847.395007037</v>
      </c>
      <c r="C85" s="230">
        <f>IF(((SUM($B$64:C64)+SUM($B$66:C70))+SUM($B$87:C87))&lt;0,((SUM($B$64:C64)+SUM($B$66:C70))+SUM($B$87:C87))*0.2-SUM($A$85:B85),IF(SUM(B$85:$B85)&lt;0,0-SUM(B$85:$B85),0))</f>
        <v>1058880.8110217638</v>
      </c>
      <c r="D85" s="230">
        <f>IF(((SUM($B$64:D64)+SUM($B$66:D70))+SUM($B$87:D87))&lt;0,((SUM($B$64:D64)+SUM($B$66:D70))+SUM($B$87:D87))*0.2-SUM($A$85:C85),IF(SUM($B$85:C85)&lt;0,0-SUM($B$85:C85),0))</f>
        <v>1090667.583464887</v>
      </c>
      <c r="E85" s="230">
        <f>IF(((SUM($B$64:E64)+SUM($B$66:E70))+SUM($B$87:E87))&lt;0,((SUM($B$64:E64)+SUM($B$66:E70))+SUM($B$87:E87))*0.2-SUM($A$85:D85),IF(SUM($B$85:D85)&lt;0,0-SUM($B$85:D85),0))</f>
        <v>1123407.9590813089</v>
      </c>
      <c r="F85" s="230">
        <f>IF(((SUM($B$64:F64)+SUM($B$66:F70))+SUM($B$87:F87))&lt;0,((SUM($B$64:F64)+SUM($B$66:F70))+SUM($B$87:F87))*0.2-SUM($A$85:E85),IF(SUM($B$85:E85)&lt;0,0-SUM($B$85:E85),0))</f>
        <v>1157130.5459662136</v>
      </c>
      <c r="G85" s="230">
        <f>IF(((SUM($B$64:G64)+SUM($B$66:G70))+SUM($B$87:G87))&lt;0,((SUM($B$64:G64)+SUM($B$66:G70))+SUM($B$87:G87))*0.2-SUM($A$85:F85),IF(SUM($B$85:F85)&lt;0,0-SUM($B$85:F85),0))</f>
        <v>1191864.810457672</v>
      </c>
      <c r="H85" s="230">
        <f>IF(((SUM($B$64:H64)+SUM($B$66:H70))+SUM($B$87:H87))&lt;0,((SUM($B$64:H64)+SUM($B$66:H70))+SUM($B$87:H87))*0.2-SUM($A$85:G85),IF(SUM($B$85:G85)&lt;0,0-SUM($B$85:G85),0))</f>
        <v>1227641.1028838726</v>
      </c>
      <c r="I85" s="230">
        <f>IF(((SUM($B$64:I64)+SUM($B$66:I70))+SUM($B$87:I87))&lt;0,((SUM($B$64:I64)+SUM($B$66:I70))+SUM($B$87:I87))*0.2-SUM($A$85:H85),IF(SUM($B$85:H85)&lt;0,0-SUM($B$85:H85),0))</f>
        <v>1263812.4136671796</v>
      </c>
      <c r="J85" s="230">
        <f>IF(((SUM($B$64:J64)+SUM($B$66:J70))+SUM($B$87:J87))&lt;0,((SUM($B$64:J64)+SUM($B$66:J70))+SUM($B$87:J87))*0.2-SUM($A$85:I85),IF(SUM($B$85:I85)&lt;0,0-SUM($B$85:I85),0))</f>
        <v>1301767.4823021335</v>
      </c>
      <c r="K85" s="230">
        <f>IF(((SUM($B$64:K64)+SUM($B$66:K70))+SUM($B$87:K87))&lt;0,((SUM($B$64:K64)+SUM($B$66:K70))+SUM($B$87:K87))*0.2-SUM($A$85:J85),IF(SUM($B$85:J85)&lt;0,0-SUM($B$85:J85),0))</f>
        <v>1340861.2029961408</v>
      </c>
      <c r="L85" s="230">
        <f>IF(((SUM($B$64:L64)+SUM($B$66:L70))+SUM($B$87:L87))&lt;0,((SUM($B$64:L64)+SUM($B$66:L70))+SUM($B$87:L87))*0.2-SUM($A$85:K85),IF(SUM($B$85:K85)&lt;0,0-SUM($B$85:K85),0))</f>
        <v>1381127.7353109659</v>
      </c>
      <c r="M85" s="230">
        <f>IF(((SUM($B$64:M64)+SUM($B$66:M70))+SUM($B$87:M87))&lt;0,((SUM($B$64:M64)+SUM($B$66:M70))+SUM($B$87:M87))*0.2-SUM($A$85:L85),IF(SUM($B$85:L85)&lt;0,0-SUM($B$85:L85),0))</f>
        <v>153685.74785489892</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-61454236.975035183</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-73745084.37004222</v>
      </c>
      <c r="C89" s="217">
        <f t="shared" ref="C89:BA89" si="24">SUM(C81:C88)</f>
        <v>4469442.3779559508</v>
      </c>
      <c r="D89" s="217">
        <f>SUM(D81:D88)</f>
        <v>4639192.1858791746</v>
      </c>
      <c r="E89" s="217">
        <f>SUM(E81:E88)</f>
        <v>4813710.0096688708</v>
      </c>
      <c r="F89" s="217">
        <f t="shared" si="24"/>
        <v>4993138.8898010198</v>
      </c>
      <c r="G89" s="217">
        <f t="shared" si="24"/>
        <v>5177626.1579659134</v>
      </c>
      <c r="H89" s="217">
        <f t="shared" si="24"/>
        <v>5367323.5658045216</v>
      </c>
      <c r="I89" s="217">
        <f t="shared" si="24"/>
        <v>5558996.0654286603</v>
      </c>
      <c r="J89" s="217">
        <f t="shared" si="24"/>
        <v>5759587.3543110453</v>
      </c>
      <c r="K89" s="217">
        <f t="shared" si="24"/>
        <v>5965871.903488677</v>
      </c>
      <c r="L89" s="217">
        <f t="shared" si="24"/>
        <v>6178020.5107704094</v>
      </c>
      <c r="M89" s="218">
        <f t="shared" si="24"/>
        <v>5597868.8569773408</v>
      </c>
      <c r="N89" s="217">
        <f t="shared" si="24"/>
        <v>5639991.3996057902</v>
      </c>
      <c r="O89" s="217">
        <f t="shared" si="24"/>
        <v>5838636.378769692</v>
      </c>
      <c r="P89" s="217">
        <f t="shared" si="24"/>
        <v>6045710.7030498795</v>
      </c>
      <c r="Q89" s="217">
        <f t="shared" si="24"/>
        <v>6258672.778687248</v>
      </c>
      <c r="R89" s="217">
        <f t="shared" si="24"/>
        <v>6477699.2382225059</v>
      </c>
      <c r="S89" s="217">
        <f t="shared" si="24"/>
        <v>6702972.0131725967</v>
      </c>
      <c r="T89" s="217">
        <f t="shared" si="24"/>
        <v>6934678.4929999635</v>
      </c>
      <c r="U89" s="217">
        <f t="shared" si="24"/>
        <v>7170298.6071882006</v>
      </c>
      <c r="V89" s="217">
        <f t="shared" si="24"/>
        <v>7415457.320543455</v>
      </c>
      <c r="W89" s="217">
        <f t="shared" si="24"/>
        <v>7972834.2605466098</v>
      </c>
      <c r="X89" s="217">
        <f t="shared" si="24"/>
        <v>8241420.0867601652</v>
      </c>
      <c r="Y89" s="217">
        <f t="shared" si="24"/>
        <v>8517739.0093888957</v>
      </c>
      <c r="Z89" s="217">
        <f t="shared" si="24"/>
        <v>8802023.0213252623</v>
      </c>
      <c r="AA89" s="217">
        <f t="shared" si="24"/>
        <v>9094511.0752484873</v>
      </c>
      <c r="AB89" s="217">
        <f t="shared" si="24"/>
        <v>9395449.2924181893</v>
      </c>
      <c r="AC89" s="217">
        <f t="shared" si="24"/>
        <v>9705091.1777317449</v>
      </c>
      <c r="AD89" s="217">
        <f t="shared" si="24"/>
        <v>10023697.841233484</v>
      </c>
      <c r="AE89" s="217">
        <f t="shared" si="24"/>
        <v>10351538.226269048</v>
      </c>
      <c r="AF89" s="217">
        <f t="shared" si="24"/>
        <v>10688889.344484445</v>
      </c>
      <c r="AG89" s="217">
        <f t="shared" si="24"/>
        <v>11036036.517875085</v>
      </c>
      <c r="AH89" s="217">
        <f t="shared" si="24"/>
        <v>11393273.628096206</v>
      </c>
      <c r="AI89" s="217">
        <f t="shared" si="24"/>
        <v>11760903.373252738</v>
      </c>
      <c r="AJ89" s="217">
        <f t="shared" si="24"/>
        <v>12139237.532392738</v>
      </c>
      <c r="AK89" s="217">
        <f t="shared" si="24"/>
        <v>12528597.237935709</v>
      </c>
      <c r="AL89" s="217">
        <f t="shared" si="24"/>
        <v>12929313.256273743</v>
      </c>
      <c r="AM89" s="217">
        <f t="shared" si="24"/>
        <v>13341726.27679069</v>
      </c>
      <c r="AN89" s="217">
        <f t="shared" si="24"/>
        <v>13766187.209551916</v>
      </c>
      <c r="AO89" s="217">
        <f t="shared" si="24"/>
        <v>14203057.491924752</v>
      </c>
      <c r="AP89" s="217">
        <f t="shared" si="24"/>
        <v>14652709.40439754</v>
      </c>
      <c r="AQ89" s="217">
        <f t="shared" si="24"/>
        <v>15115526.395873275</v>
      </c>
      <c r="AR89" s="217">
        <f t="shared" si="24"/>
        <v>15591903.418722071</v>
      </c>
      <c r="AS89" s="217">
        <f t="shared" si="24"/>
        <v>16082247.273885112</v>
      </c>
      <c r="AT89" s="217">
        <f t="shared" si="24"/>
        <v>16586976.966331795</v>
      </c>
      <c r="AU89" s="217">
        <f t="shared" si="24"/>
        <v>17106524.071180649</v>
      </c>
      <c r="AV89" s="217">
        <f t="shared" si="24"/>
        <v>17641333.110803757</v>
      </c>
      <c r="AW89" s="217">
        <f t="shared" si="24"/>
        <v>18191861.943244305</v>
      </c>
      <c r="AX89" s="217">
        <f t="shared" si="24"/>
        <v>18758582.162286866</v>
      </c>
      <c r="AY89" s="217">
        <f t="shared" si="24"/>
        <v>19341979.509529464</v>
      </c>
      <c r="AZ89" s="217">
        <f t="shared" si="24"/>
        <v>19942554.298818115</v>
      </c>
      <c r="BA89" s="217">
        <f t="shared" si="24"/>
        <v>-284164.39177256217</v>
      </c>
    </row>
    <row r="90" spans="1:53" s="159" customFormat="1" ht="14.25" x14ac:dyDescent="0.25">
      <c r="A90" s="231" t="s">
        <v>455</v>
      </c>
      <c r="B90" s="217">
        <f>SUM($B$89:B89)</f>
        <v>-73745084.37004222</v>
      </c>
      <c r="C90" s="217">
        <f>SUM($B$89:C89)</f>
        <v>-69275641.992086262</v>
      </c>
      <c r="D90" s="217">
        <f>SUM($B$89:D89)</f>
        <v>-64636449.806207091</v>
      </c>
      <c r="E90" s="217">
        <f>SUM($B$89:E89)</f>
        <v>-59822739.796538219</v>
      </c>
      <c r="F90" s="217">
        <f>SUM($B$89:F89)</f>
        <v>-54829600.906737201</v>
      </c>
      <c r="G90" s="217">
        <f>SUM($B$89:G89)</f>
        <v>-49651974.748771288</v>
      </c>
      <c r="H90" s="217">
        <f>SUM($B$89:H89)</f>
        <v>-44284651.182966769</v>
      </c>
      <c r="I90" s="217">
        <f>SUM($B$89:I89)</f>
        <v>-38725655.117538109</v>
      </c>
      <c r="J90" s="217">
        <f>SUM($B$89:J89)</f>
        <v>-32966067.763227064</v>
      </c>
      <c r="K90" s="217">
        <f>SUM($B$89:K89)</f>
        <v>-27000195.859738387</v>
      </c>
      <c r="L90" s="217">
        <f>SUM($B$89:L89)</f>
        <v>-20822175.348967977</v>
      </c>
      <c r="M90" s="218">
        <f>SUM($B$89:M89)</f>
        <v>-15224306.491990637</v>
      </c>
      <c r="N90" s="217">
        <f>SUM($B$89:N89)</f>
        <v>-9584315.0923848469</v>
      </c>
      <c r="O90" s="217">
        <f>SUM($B$89:O89)</f>
        <v>-3745678.7136151548</v>
      </c>
      <c r="P90" s="217">
        <f>SUM($B$89:P89)</f>
        <v>2300031.9894347247</v>
      </c>
      <c r="Q90" s="217">
        <f>SUM($B$89:Q89)</f>
        <v>8558704.7681219727</v>
      </c>
      <c r="R90" s="217">
        <f>SUM($B$89:R89)</f>
        <v>15036404.006344479</v>
      </c>
      <c r="S90" s="217">
        <f>SUM($B$89:S89)</f>
        <v>21739376.019517075</v>
      </c>
      <c r="T90" s="217">
        <f>SUM($B$89:T89)</f>
        <v>28674054.512517039</v>
      </c>
      <c r="U90" s="217">
        <f>SUM($B$89:U89)</f>
        <v>35844353.119705237</v>
      </c>
      <c r="V90" s="217">
        <f>SUM($B$89:V89)</f>
        <v>43259810.440248691</v>
      </c>
      <c r="W90" s="217">
        <f>SUM($B$89:W89)</f>
        <v>51232644.7007953</v>
      </c>
      <c r="X90" s="217">
        <f>SUM($B$89:X89)</f>
        <v>59474064.787555464</v>
      </c>
      <c r="Y90" s="217">
        <f>SUM($B$89:Y89)</f>
        <v>67991803.796944365</v>
      </c>
      <c r="Z90" s="217">
        <f>SUM($B$89:Z89)</f>
        <v>76793826.818269625</v>
      </c>
      <c r="AA90" s="217">
        <f>SUM($B$89:AA89)</f>
        <v>85888337.89351812</v>
      </c>
      <c r="AB90" s="217">
        <f>SUM($B$89:AB89)</f>
        <v>95283787.185936302</v>
      </c>
      <c r="AC90" s="217">
        <f>SUM($B$89:AC89)</f>
        <v>104988878.36366805</v>
      </c>
      <c r="AD90" s="217">
        <f>SUM($B$89:AD89)</f>
        <v>115012576.20490155</v>
      </c>
      <c r="AE90" s="217">
        <f>SUM($B$89:AE89)</f>
        <v>125364114.4311706</v>
      </c>
      <c r="AF90" s="217">
        <f>SUM($B$89:AF89)</f>
        <v>136053003.77565503</v>
      </c>
      <c r="AG90" s="217">
        <f>SUM($B$89:AG89)</f>
        <v>147089040.29353011</v>
      </c>
      <c r="AH90" s="217">
        <f>SUM($B$89:AH89)</f>
        <v>158482313.9216263</v>
      </c>
      <c r="AI90" s="217">
        <f>SUM($B$89:AI89)</f>
        <v>170243217.29487905</v>
      </c>
      <c r="AJ90" s="217">
        <f>SUM($B$89:AJ89)</f>
        <v>182382454.82727179</v>
      </c>
      <c r="AK90" s="217">
        <f>SUM($B$89:AK89)</f>
        <v>194911052.06520751</v>
      </c>
      <c r="AL90" s="217">
        <f>SUM($B$89:AL89)</f>
        <v>207840365.32148126</v>
      </c>
      <c r="AM90" s="217">
        <f>SUM($B$89:AM89)</f>
        <v>221182091.59827194</v>
      </c>
      <c r="AN90" s="217">
        <f>SUM($B$89:AN89)</f>
        <v>234948278.80782384</v>
      </c>
      <c r="AO90" s="217">
        <f>SUM($B$89:AO89)</f>
        <v>249151336.2997486</v>
      </c>
      <c r="AP90" s="217">
        <f>SUM($B$89:AP89)</f>
        <v>263804045.70414615</v>
      </c>
      <c r="AQ90" s="217">
        <f>SUM($B$89:AQ89)</f>
        <v>278919572.1000194</v>
      </c>
      <c r="AR90" s="217">
        <f>SUM($B$89:AR89)</f>
        <v>294511475.51874149</v>
      </c>
      <c r="AS90" s="217">
        <f>SUM($B$89:AS89)</f>
        <v>310593722.79262662</v>
      </c>
      <c r="AT90" s="217">
        <f>SUM($B$89:AT89)</f>
        <v>327180699.7589584</v>
      </c>
      <c r="AU90" s="217">
        <f>SUM($B$89:AU89)</f>
        <v>344287223.83013904</v>
      </c>
      <c r="AV90" s="217">
        <f>SUM($B$89:AV89)</f>
        <v>361928556.94094282</v>
      </c>
      <c r="AW90" s="217">
        <f>SUM($B$89:AW89)</f>
        <v>380120418.8841871</v>
      </c>
      <c r="AX90" s="217">
        <f>SUM($B$89:AX89)</f>
        <v>398879001.04647398</v>
      </c>
      <c r="AY90" s="217">
        <f>SUM($B$89:AY89)</f>
        <v>418220980.55600345</v>
      </c>
      <c r="AZ90" s="217">
        <f>SUM($B$89:AZ89)</f>
        <v>438163534.85482156</v>
      </c>
      <c r="BA90" s="217">
        <f>SUM($B$89:BA89)</f>
        <v>437879370.46304899</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456</v>
      </c>
      <c r="B92" s="236">
        <f t="shared" ref="B92:AY92" si="26">B89*B91</f>
        <v>-73745084.37004222</v>
      </c>
      <c r="C92" s="236">
        <f t="shared" si="26"/>
        <v>3937834.6942343176</v>
      </c>
      <c r="D92" s="236">
        <f t="shared" si="26"/>
        <v>3601228.1906337594</v>
      </c>
      <c r="E92" s="236">
        <f t="shared" si="26"/>
        <v>3292246.4581426815</v>
      </c>
      <c r="F92" s="236">
        <f t="shared" si="26"/>
        <v>3008778.3852435807</v>
      </c>
      <c r="G92" s="236">
        <f t="shared" si="26"/>
        <v>2748852.153740271</v>
      </c>
      <c r="H92" s="236">
        <f t="shared" si="26"/>
        <v>2510629.387737928</v>
      </c>
      <c r="I92" s="236">
        <f t="shared" si="26"/>
        <v>2291001.3017056673</v>
      </c>
      <c r="J92" s="236">
        <f t="shared" si="26"/>
        <v>2091339.1968079722</v>
      </c>
      <c r="K92" s="236">
        <f t="shared" si="26"/>
        <v>1908583.5238386262</v>
      </c>
      <c r="L92" s="236">
        <f t="shared" si="26"/>
        <v>1741368.6859289762</v>
      </c>
      <c r="M92" s="218">
        <f t="shared" si="26"/>
        <v>1390171.0592621854</v>
      </c>
      <c r="N92" s="236">
        <f t="shared" si="26"/>
        <v>1234036.7786009319</v>
      </c>
      <c r="O92" s="236">
        <f t="shared" si="26"/>
        <v>1125551.1318285631</v>
      </c>
      <c r="P92" s="236">
        <f t="shared" si="26"/>
        <v>1026845.9634890753</v>
      </c>
      <c r="Q92" s="236">
        <f t="shared" si="26"/>
        <v>936578.80000058981</v>
      </c>
      <c r="R92" s="236">
        <f t="shared" si="26"/>
        <v>854057.27265213884</v>
      </c>
      <c r="S92" s="236">
        <f t="shared" si="26"/>
        <v>778641.88204903679</v>
      </c>
      <c r="T92" s="236">
        <f t="shared" si="26"/>
        <v>709742.51889323443</v>
      </c>
      <c r="U92" s="236">
        <f t="shared" si="26"/>
        <v>646570.48108831979</v>
      </c>
      <c r="V92" s="236">
        <f t="shared" si="26"/>
        <v>589142.98261720897</v>
      </c>
      <c r="W92" s="236">
        <f t="shared" si="26"/>
        <v>558084.09287070401</v>
      </c>
      <c r="X92" s="236">
        <f t="shared" si="26"/>
        <v>508268.38660073938</v>
      </c>
      <c r="Y92" s="236">
        <f t="shared" si="26"/>
        <v>462827.88145457656</v>
      </c>
      <c r="Z92" s="236">
        <f t="shared" si="26"/>
        <v>421387.66962113074</v>
      </c>
      <c r="AA92" s="236">
        <f t="shared" si="26"/>
        <v>383603.72693454952</v>
      </c>
      <c r="AB92" s="236">
        <f t="shared" si="26"/>
        <v>349160.53738304036</v>
      </c>
      <c r="AC92" s="236">
        <f t="shared" si="26"/>
        <v>317768.87656677444</v>
      </c>
      <c r="AD92" s="236">
        <f t="shared" si="26"/>
        <v>289163.74705297389</v>
      </c>
      <c r="AE92" s="236">
        <f t="shared" si="26"/>
        <v>263102.45826850232</v>
      </c>
      <c r="AF92" s="236">
        <f t="shared" si="26"/>
        <v>239362.84341113511</v>
      </c>
      <c r="AG92" s="236">
        <f t="shared" si="26"/>
        <v>217741.60582138711</v>
      </c>
      <c r="AH92" s="236">
        <f t="shared" si="26"/>
        <v>198052.78731313811</v>
      </c>
      <c r="AI92" s="236">
        <f t="shared" si="26"/>
        <v>180126.35109297317</v>
      </c>
      <c r="AJ92" s="236">
        <f t="shared" si="26"/>
        <v>163806.87208809721</v>
      </c>
      <c r="AK92" s="236">
        <f t="shared" si="26"/>
        <v>148952.32773672885</v>
      </c>
      <c r="AL92" s="236">
        <f t="shared" si="26"/>
        <v>135432.98256120365</v>
      </c>
      <c r="AM92" s="236">
        <f t="shared" si="26"/>
        <v>123130.36013291456</v>
      </c>
      <c r="AN92" s="236">
        <f t="shared" si="26"/>
        <v>111936.29634167938</v>
      </c>
      <c r="AO92" s="236">
        <f t="shared" si="26"/>
        <v>101752.06819364239</v>
      </c>
      <c r="AP92" s="236">
        <f t="shared" si="26"/>
        <v>92487.592676117827</v>
      </c>
      <c r="AQ92" s="236">
        <f t="shared" si="26"/>
        <v>84060.690540656491</v>
      </c>
      <c r="AR92" s="236">
        <f t="shared" si="26"/>
        <v>76396.410163724286</v>
      </c>
      <c r="AS92" s="236">
        <f t="shared" si="26"/>
        <v>69426.406945138908</v>
      </c>
      <c r="AT92" s="236">
        <f t="shared" si="26"/>
        <v>63088.373995846297</v>
      </c>
      <c r="AU92" s="236">
        <f t="shared" si="26"/>
        <v>57325.52014726778</v>
      </c>
      <c r="AV92" s="236">
        <f t="shared" si="26"/>
        <v>52086.091583286456</v>
      </c>
      <c r="AW92" s="236">
        <f t="shared" si="26"/>
        <v>47322.93365228222</v>
      </c>
      <c r="AX92" s="236">
        <f t="shared" si="26"/>
        <v>42993.089660069214</v>
      </c>
      <c r="AY92" s="236">
        <f t="shared" si="26"/>
        <v>39057.433674971304</v>
      </c>
      <c r="AZ92" s="236">
        <f>AZ89*AZ91</f>
        <v>35480.334593616062</v>
      </c>
      <c r="BA92" s="236">
        <f>BA89*BA91</f>
        <v>-445.43128667281928</v>
      </c>
    </row>
    <row r="93" spans="1:53" s="159" customFormat="1" ht="14.25" x14ac:dyDescent="0.25">
      <c r="A93" s="235" t="s">
        <v>457</v>
      </c>
      <c r="B93" s="236">
        <f>SUM($B$92:B92)</f>
        <v>-73745084.37004222</v>
      </c>
      <c r="C93" s="236">
        <f>SUM($B$92:C92)</f>
        <v>-69807249.675807908</v>
      </c>
      <c r="D93" s="236">
        <f>SUM($B$92:D92)</f>
        <v>-66206021.485174149</v>
      </c>
      <c r="E93" s="236">
        <f>SUM($B$92:E92)</f>
        <v>-62913775.027031466</v>
      </c>
      <c r="F93" s="236">
        <f>SUM($B$92:F92)</f>
        <v>-59904996.641787887</v>
      </c>
      <c r="G93" s="236">
        <f>SUM($B$92:G92)</f>
        <v>-57156144.488047615</v>
      </c>
      <c r="H93" s="236">
        <f>SUM($B$92:H92)</f>
        <v>-54645515.100309685</v>
      </c>
      <c r="I93" s="236">
        <f>SUM($B$92:I92)</f>
        <v>-52354513.798604019</v>
      </c>
      <c r="J93" s="236">
        <f>SUM($B$92:J92)</f>
        <v>-50263174.601796046</v>
      </c>
      <c r="K93" s="236">
        <f>SUM($B$92:K92)</f>
        <v>-48354591.077957422</v>
      </c>
      <c r="L93" s="236">
        <f>SUM($B$92:L92)</f>
        <v>-46613222.392028444</v>
      </c>
      <c r="M93" s="218">
        <f>SUM($B$92:M92)</f>
        <v>-45223051.332766257</v>
      </c>
      <c r="N93" s="236">
        <f>SUM($B$92:N92)</f>
        <v>-43989014.554165326</v>
      </c>
      <c r="O93" s="236">
        <f>SUM($B$92:O92)</f>
        <v>-42863463.422336765</v>
      </c>
      <c r="P93" s="236">
        <f>SUM($B$92:P92)</f>
        <v>-41836617.458847687</v>
      </c>
      <c r="Q93" s="236">
        <f>SUM($B$92:Q92)</f>
        <v>-40900038.658847094</v>
      </c>
      <c r="R93" s="236">
        <f>SUM($B$92:R92)</f>
        <v>-40045981.386194952</v>
      </c>
      <c r="S93" s="236">
        <f>SUM($B$92:S92)</f>
        <v>-39267339.504145913</v>
      </c>
      <c r="T93" s="236">
        <f>SUM($B$92:T92)</f>
        <v>-38557596.985252678</v>
      </c>
      <c r="U93" s="236">
        <f>SUM($B$92:U92)</f>
        <v>-37911026.50416436</v>
      </c>
      <c r="V93" s="236">
        <f>SUM($B$92:V92)</f>
        <v>-37321883.521547154</v>
      </c>
      <c r="W93" s="236">
        <f>SUM($B$92:W92)</f>
        <v>-36763799.428676449</v>
      </c>
      <c r="X93" s="236">
        <f>SUM($B$92:X92)</f>
        <v>-36255531.042075709</v>
      </c>
      <c r="Y93" s="236">
        <f>SUM($B$92:Y92)</f>
        <v>-35792703.160621129</v>
      </c>
      <c r="Z93" s="236">
        <f>SUM($B$92:Z92)</f>
        <v>-35371315.490999997</v>
      </c>
      <c r="AA93" s="236">
        <f>SUM($B$92:AA92)</f>
        <v>-34987711.764065444</v>
      </c>
      <c r="AB93" s="236">
        <f>SUM($B$92:AB92)</f>
        <v>-34638551.226682402</v>
      </c>
      <c r="AC93" s="236">
        <f>SUM($B$92:AC92)</f>
        <v>-34320782.350115627</v>
      </c>
      <c r="AD93" s="236">
        <f>SUM($B$92:AD92)</f>
        <v>-34031618.603062652</v>
      </c>
      <c r="AE93" s="236">
        <f>SUM($B$92:AE92)</f>
        <v>-33768516.144794151</v>
      </c>
      <c r="AF93" s="236">
        <f>SUM($B$92:AF92)</f>
        <v>-33529153.301383015</v>
      </c>
      <c r="AG93" s="236">
        <f>SUM($B$92:AG92)</f>
        <v>-33311411.695561629</v>
      </c>
      <c r="AH93" s="236">
        <f>SUM($B$92:AH92)</f>
        <v>-33113358.908248492</v>
      </c>
      <c r="AI93" s="236">
        <f>SUM($B$92:AI92)</f>
        <v>-32933232.55715552</v>
      </c>
      <c r="AJ93" s="236">
        <f>SUM($B$92:AJ92)</f>
        <v>-32769425.685067423</v>
      </c>
      <c r="AK93" s="236">
        <f>SUM($B$92:AK92)</f>
        <v>-32620473.357330695</v>
      </c>
      <c r="AL93" s="236">
        <f>SUM($B$92:AL92)</f>
        <v>-32485040.37476949</v>
      </c>
      <c r="AM93" s="236">
        <f>SUM($B$92:AM92)</f>
        <v>-32361910.014636576</v>
      </c>
      <c r="AN93" s="236">
        <f>SUM($B$92:AN92)</f>
        <v>-32249973.718294896</v>
      </c>
      <c r="AO93" s="236">
        <f>SUM($B$92:AO92)</f>
        <v>-32148221.650101256</v>
      </c>
      <c r="AP93" s="236">
        <f>SUM($B$92:AP92)</f>
        <v>-32055734.057425138</v>
      </c>
      <c r="AQ93" s="236">
        <f>SUM($B$92:AQ92)</f>
        <v>-31971673.366884481</v>
      </c>
      <c r="AR93" s="236">
        <f>SUM($B$92:AR92)</f>
        <v>-31895276.956720758</v>
      </c>
      <c r="AS93" s="236">
        <f>SUM($B$92:AS92)</f>
        <v>-31825850.549775619</v>
      </c>
      <c r="AT93" s="236">
        <f>SUM($B$92:AT92)</f>
        <v>-31762762.175779771</v>
      </c>
      <c r="AU93" s="236">
        <f>SUM($B$92:AU92)</f>
        <v>-31705436.655632503</v>
      </c>
      <c r="AV93" s="236">
        <f>SUM($B$92:AV92)</f>
        <v>-31653350.564049218</v>
      </c>
      <c r="AW93" s="236">
        <f>SUM($B$92:AW92)</f>
        <v>-31606027.630396936</v>
      </c>
      <c r="AX93" s="236">
        <f>SUM($B$92:AX92)</f>
        <v>-31563034.540736865</v>
      </c>
      <c r="AY93" s="236">
        <f>SUM($B$92:AY92)</f>
        <v>-31523977.107061893</v>
      </c>
      <c r="AZ93" s="236">
        <f>SUM($B$92:AZ92)</f>
        <v>-31488496.772468276</v>
      </c>
      <c r="BA93" s="236">
        <f>SUM($B$92:BA92)</f>
        <v>-31488942.20375495</v>
      </c>
    </row>
    <row r="94" spans="1:53" s="159" customFormat="1" ht="14.25" x14ac:dyDescent="0.25">
      <c r="A94" s="235" t="s">
        <v>458</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3.9384887978299865E-3</v>
      </c>
      <c r="Q94" s="237">
        <f>IF((ISERR(IRR($B$89:Q89))),0,IF(IRR($B$89:Q89)&lt;0,0,IRR($B$89:Q89)))</f>
        <v>1.3368949086319359E-2</v>
      </c>
      <c r="R94" s="237">
        <f>IF((ISERR(IRR($B$89:R89))),0,IF(IRR($B$89:R89)&lt;0,0,IRR($B$89:R89)))</f>
        <v>2.1500472035876017E-2</v>
      </c>
      <c r="S94" s="237">
        <f>IF((ISERR(IRR($B$89:S89))),0,IF(IRR($B$89:S89)&lt;0,0,IRR($B$89:S89)))</f>
        <v>2.8549060336882315E-2</v>
      </c>
      <c r="T94" s="237">
        <f>IF((ISERR(IRR($B$89:T89))),0,IF(IRR($B$89:T89)&lt;0,0,IRR($B$89:T89)))</f>
        <v>3.4689886812236725E-2</v>
      </c>
      <c r="U94" s="237">
        <f>IF((ISERR(IRR($B$89:U89))),0,IF(IRR($B$89:U89)&lt;0,0,IRR($B$89:U89)))</f>
        <v>4.0063539591306485E-2</v>
      </c>
      <c r="V94" s="237">
        <f>IF((ISERR(IRR($B$89:V89))),0,IF(IRR($B$89:V89)&lt;0,0,IRR($B$89:V89)))</f>
        <v>4.4788866881765088E-2</v>
      </c>
      <c r="W94" s="237">
        <f>IF((ISERR(IRR($B$89:W89))),0,IF(IRR($B$89:W89)&lt;0,0,IRR($B$89:W89)))</f>
        <v>4.9118413061771449E-2</v>
      </c>
      <c r="X94" s="237">
        <f>IF((ISERR(IRR($B$89:X89))),0,IF(IRR($B$89:X89)&lt;0,0,IRR($B$89:X89)))</f>
        <v>5.2941120282008702E-2</v>
      </c>
      <c r="Y94" s="237">
        <f>IF((ISERR(IRR($B$89:Y89))),0,IF(IRR($B$89:Y89)&lt;0,0,IRR($B$89:Y89)))</f>
        <v>5.6330486643621613E-2</v>
      </c>
      <c r="Z94" s="237">
        <f>IF((ISERR(IRR($B$89:Z89))),0,IF(IRR($B$89:Z89)&lt;0,0,IRR($B$89:Z89)))</f>
        <v>5.9347118657253395E-2</v>
      </c>
      <c r="AA94" s="237">
        <f>IF((ISERR(IRR($B$89:AA89))),0,IF(IRR($B$89:AA89)&lt;0,0,IRR($B$89:AA89)))</f>
        <v>6.2041394813705963E-2</v>
      </c>
      <c r="AB94" s="237">
        <f>IF((ISERR(IRR($B$89:AB89))),0,IF(IRR($B$89:AB89)&lt;0,0,IRR($B$89:AB89)))</f>
        <v>6.4455494136258951E-2</v>
      </c>
      <c r="AC94" s="237">
        <f>IF((ISERR(IRR($B$89:AC89))),0,IF(IRR($B$89:AC89)&lt;0,0,IRR($B$89:AC89)))</f>
        <v>6.6624961893006596E-2</v>
      </c>
      <c r="AD94" s="237">
        <f>IF((ISERR(IRR($B$89:AD89))),0,IF(IRR($B$89:AD89)&lt;0,0,IRR($B$89:AD89)))</f>
        <v>6.857993211473512E-2</v>
      </c>
      <c r="AE94" s="237">
        <f>IF((ISERR(IRR($B$89:AE89))),0,IF(IRR($B$89:AE89)&lt;0,0,IRR($B$89:AE89)))</f>
        <v>7.0346091902795393E-2</v>
      </c>
      <c r="AF94" s="237">
        <f>IF((ISERR(IRR($B$89:AF89))),0,IF(IRR($B$89:AF89)&lt;0,0,IRR($B$89:AF89)))</f>
        <v>7.194544900656652E-2</v>
      </c>
      <c r="AG94" s="237">
        <f>IF((ISERR(IRR($B$89:AG89))),0,IF(IRR($B$89:AG89)&lt;0,0,IRR($B$89:AG89)))</f>
        <v>7.339694784404438E-2</v>
      </c>
      <c r="AH94" s="237">
        <f>IF((ISERR(IRR($B$89:AH89))),0,IF(IRR($B$89:AH89)&lt;0,0,IRR($B$89:AH89)))</f>
        <v>7.4716967608285723E-2</v>
      </c>
      <c r="AI94" s="237">
        <f>IF((ISERR(IRR($B$89:AI89))),0,IF(IRR($B$89:AI89)&lt;0,0,IRR($B$89:AI89)))</f>
        <v>7.5919727813711368E-2</v>
      </c>
      <c r="AJ94" s="237">
        <f>IF((ISERR(IRR($B$89:AJ89))),0,IF(IRR($B$89:AJ89)&lt;0,0,IRR($B$89:AJ89)))</f>
        <v>7.7017620592625624E-2</v>
      </c>
      <c r="AK94" s="237">
        <f>IF((ISERR(IRR($B$89:AK89))),0,IF(IRR($B$89:AK89)&lt;0,0,IRR($B$89:AK89)))</f>
        <v>7.8021484590042434E-2</v>
      </c>
      <c r="AL94" s="237">
        <f>IF((ISERR(IRR($B$89:AL89))),0,IF(IRR($B$89:AL89)&lt;0,0,IRR($B$89:AL89)))</f>
        <v>7.8940831973220549E-2</v>
      </c>
      <c r="AM94" s="237">
        <f>IF((ISERR(IRR($B$89:AM89))),0,IF(IRR($B$89:AM89)&lt;0,0,IRR($B$89:AM89)))</f>
        <v>7.9784037559528231E-2</v>
      </c>
      <c r="AN94" s="237">
        <f>IF((ISERR(IRR($B$89:AN89))),0,IF(IRR($B$89:AN89)&lt;0,0,IRR($B$89:AN89)))</f>
        <v>8.0558497153693231E-2</v>
      </c>
      <c r="AO94" s="237">
        <f>IF((ISERR(IRR($B$89:AO89))),0,IF(IRR($B$89:AO89)&lt;0,0,IRR($B$89:AO89)))</f>
        <v>8.1270760717441215E-2</v>
      </c>
      <c r="AP94" s="237">
        <f>IF((ISERR(IRR($B$89:AP89))),0,IF(IRR($B$89:AP89)&lt;0,0,IRR($B$89:AP89)))</f>
        <v>8.1926644858937969E-2</v>
      </c>
      <c r="AQ94" s="237">
        <f>IF((ISERR(IRR($B$89:AQ89))),0,IF(IRR($B$89:AQ89)&lt;0,0,IRR($B$89:AQ89)))</f>
        <v>8.2531328244642932E-2</v>
      </c>
      <c r="AR94" s="237">
        <f>IF((ISERR(IRR($B$89:AR89))),0,IF(IRR($B$89:AR89)&lt;0,0,IRR($B$89:AR89)))</f>
        <v>8.3089432842148092E-2</v>
      </c>
      <c r="AS94" s="237">
        <f>IF((ISERR(IRR($B$89:AS89))),0,IF(IRR($B$89:AS89)&lt;0,0,IRR($B$89:AS89)))</f>
        <v>8.3605093354726545E-2</v>
      </c>
      <c r="AT94" s="237">
        <f>IF((ISERR(IRR($B$89:AT89))),0,IF(IRR($B$89:AT89)&lt;0,0,IRR($B$89:AT89)))</f>
        <v>8.4082016773293189E-2</v>
      </c>
      <c r="AU94" s="237">
        <f>IF((ISERR(IRR($B$89:AU89))),0,IF(IRR($B$89:AU89)&lt;0,0,IRR($B$89:AU89)))</f>
        <v>8.4523533624102143E-2</v>
      </c>
      <c r="AV94" s="237">
        <f>IF((ISERR(IRR($B$89:AV89))),0,IF(IRR($B$89:AV89)&lt;0,0,IRR($B$89:AV89)))</f>
        <v>8.4932642211658305E-2</v>
      </c>
      <c r="AW94" s="237">
        <f>IF((ISERR(IRR($B$89:AW89))),0,IF(IRR($B$89:AW89)&lt;0,0,IRR($B$89:AW89)))</f>
        <v>8.531204693134109E-2</v>
      </c>
      <c r="AX94" s="237">
        <f>IF((ISERR(IRR($B$89:AX89))),0,IF(IRR($B$89:AX89)&lt;0,0,IRR($B$89:AX89)))</f>
        <v>8.5664191543859847E-2</v>
      </c>
      <c r="AY94" s="237">
        <f>IF((ISERR(IRR($B$89:AY89))),0,IF(IRR($B$89:AY89)&lt;0,0,IRR($B$89:AY89)))</f>
        <v>8.5991288155144119E-2</v>
      </c>
      <c r="AZ94" s="237">
        <f>IF((ISERR(IRR($B$89:AZ89))),0,IF(IRR($B$89:AZ89)&lt;0,0,IRR($B$89:AZ89)))</f>
        <v>8.6295342523799112E-2</v>
      </c>
      <c r="BA94" s="237">
        <f>IF((ISERR(IRR($B$89:BA89))),0,IF(IRR($B$89:BA89)&lt;0,0,IRR($B$89:BA89)))</f>
        <v>8.6291394427909118E-2</v>
      </c>
    </row>
    <row r="95" spans="1:53" s="159" customFormat="1" ht="14.25" x14ac:dyDescent="0.25">
      <c r="A95" s="235" t="s">
        <v>459</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13.619559700685905</v>
      </c>
      <c r="Q95" s="239">
        <f t="shared" ref="Q95:BA95" si="28">IF(AND(Q90&gt;0,P90&lt;0),(Q80-(Q90/(Q90-P90))),0)</f>
        <v>0</v>
      </c>
      <c r="R95" s="239">
        <f t="shared" si="28"/>
        <v>0</v>
      </c>
      <c r="S95" s="239">
        <f t="shared" si="28"/>
        <v>0</v>
      </c>
      <c r="T95" s="239">
        <f t="shared" si="28"/>
        <v>0</v>
      </c>
      <c r="U95" s="239">
        <f t="shared" si="28"/>
        <v>0</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460</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5"/>
      <c r="B98" s="425"/>
      <c r="C98" s="425"/>
      <c r="D98" s="425"/>
      <c r="E98" s="425"/>
      <c r="F98" s="425"/>
      <c r="G98" s="425"/>
      <c r="H98" s="425"/>
      <c r="I98" s="425"/>
      <c r="J98" s="425"/>
      <c r="K98" s="425"/>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I41" sqref="I41"/>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59" t="str">
        <f>'4. паспортбюджет'!A5:O5</f>
        <v>Год раскрытия информации: 2023 год</v>
      </c>
      <c r="B5" s="359"/>
      <c r="C5" s="359"/>
      <c r="D5" s="359"/>
      <c r="E5" s="359"/>
      <c r="F5" s="359"/>
      <c r="G5" s="359"/>
      <c r="H5" s="359"/>
      <c r="I5" s="359"/>
      <c r="J5" s="359"/>
      <c r="K5" s="359"/>
      <c r="L5" s="35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81" t="str">
        <f>'1. паспорт местоположение'!A12:C12</f>
        <v>K_NS3300.VL.0053</v>
      </c>
      <c r="B12" s="381"/>
      <c r="C12" s="381"/>
      <c r="D12" s="381"/>
      <c r="E12" s="381"/>
      <c r="F12" s="381"/>
      <c r="G12" s="381"/>
      <c r="H12" s="381"/>
      <c r="I12" s="381"/>
      <c r="J12" s="381"/>
      <c r="K12" s="381"/>
      <c r="L12" s="381"/>
    </row>
    <row r="13" spans="1:44" x14ac:dyDescent="0.25">
      <c r="A13" s="365" t="s">
        <v>7</v>
      </c>
      <c r="B13" s="365"/>
      <c r="C13" s="365"/>
      <c r="D13" s="365"/>
      <c r="E13" s="365"/>
      <c r="F13" s="365"/>
      <c r="G13" s="365"/>
      <c r="H13" s="365"/>
      <c r="I13" s="365"/>
      <c r="J13" s="365"/>
      <c r="K13" s="365"/>
      <c r="L13" s="365"/>
    </row>
    <row r="14" spans="1:44" ht="18.75" x14ac:dyDescent="0.25">
      <c r="A14" s="382"/>
      <c r="B14" s="382"/>
      <c r="C14" s="382"/>
      <c r="D14" s="382"/>
      <c r="E14" s="382"/>
      <c r="F14" s="382"/>
      <c r="G14" s="382"/>
      <c r="H14" s="382"/>
      <c r="I14" s="382"/>
      <c r="J14" s="382"/>
      <c r="K14" s="382"/>
      <c r="L14" s="382"/>
    </row>
    <row r="15" spans="1:44" ht="36" customHeight="1" x14ac:dyDescent="0.25">
      <c r="A15" s="38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8"/>
      <c r="C15" s="388"/>
      <c r="D15" s="388"/>
      <c r="E15" s="388"/>
      <c r="F15" s="388"/>
      <c r="G15" s="388"/>
      <c r="H15" s="388"/>
      <c r="I15" s="388"/>
      <c r="J15" s="388"/>
      <c r="K15" s="388"/>
      <c r="L15" s="388"/>
    </row>
    <row r="16" spans="1:44" x14ac:dyDescent="0.25">
      <c r="A16" s="365" t="s">
        <v>6</v>
      </c>
      <c r="B16" s="365"/>
      <c r="C16" s="365"/>
      <c r="D16" s="365"/>
      <c r="E16" s="365"/>
      <c r="F16" s="365"/>
      <c r="G16" s="365"/>
      <c r="H16" s="365"/>
      <c r="I16" s="365"/>
      <c r="J16" s="365"/>
      <c r="K16" s="365"/>
      <c r="L16" s="365"/>
    </row>
    <row r="17" spans="1:12" ht="15.75" customHeight="1" x14ac:dyDescent="0.25">
      <c r="L17" s="280"/>
    </row>
    <row r="18" spans="1:12" x14ac:dyDescent="0.25">
      <c r="K18" s="122"/>
    </row>
    <row r="19" spans="1:12" ht="15.75" customHeight="1" x14ac:dyDescent="0.25">
      <c r="A19" s="431" t="s">
        <v>404</v>
      </c>
      <c r="B19" s="431"/>
      <c r="C19" s="431"/>
      <c r="D19" s="431"/>
      <c r="E19" s="431"/>
      <c r="F19" s="431"/>
      <c r="G19" s="431"/>
      <c r="H19" s="431"/>
      <c r="I19" s="431"/>
      <c r="J19" s="431"/>
      <c r="K19" s="431"/>
      <c r="L19" s="431"/>
    </row>
    <row r="20" spans="1:12" x14ac:dyDescent="0.25">
      <c r="A20" s="123"/>
      <c r="B20" s="123"/>
      <c r="C20" s="124"/>
      <c r="D20" s="124"/>
      <c r="E20" s="124"/>
      <c r="F20" s="124"/>
      <c r="G20" s="124"/>
      <c r="H20" s="124"/>
      <c r="I20" s="124"/>
      <c r="J20" s="124"/>
      <c r="K20" s="124"/>
      <c r="L20" s="124"/>
    </row>
    <row r="21" spans="1:12" ht="28.5" customHeight="1" x14ac:dyDescent="0.25">
      <c r="A21" s="432" t="s">
        <v>220</v>
      </c>
      <c r="B21" s="432" t="s">
        <v>219</v>
      </c>
      <c r="C21" s="433" t="s">
        <v>338</v>
      </c>
      <c r="D21" s="433"/>
      <c r="E21" s="433"/>
      <c r="F21" s="433"/>
      <c r="G21" s="433"/>
      <c r="H21" s="433"/>
      <c r="I21" s="434" t="s">
        <v>218</v>
      </c>
      <c r="J21" s="435" t="s">
        <v>340</v>
      </c>
      <c r="K21" s="432" t="s">
        <v>217</v>
      </c>
      <c r="L21" s="442" t="s">
        <v>339</v>
      </c>
    </row>
    <row r="22" spans="1:12" ht="58.5" customHeight="1" x14ac:dyDescent="0.25">
      <c r="A22" s="432"/>
      <c r="B22" s="432"/>
      <c r="C22" s="443" t="s">
        <v>2</v>
      </c>
      <c r="D22" s="443"/>
      <c r="E22" s="125"/>
      <c r="F22" s="126"/>
      <c r="G22" s="444" t="s">
        <v>1</v>
      </c>
      <c r="H22" s="445"/>
      <c r="I22" s="434"/>
      <c r="J22" s="436"/>
      <c r="K22" s="432"/>
      <c r="L22" s="442"/>
    </row>
    <row r="23" spans="1:12" ht="47.25" x14ac:dyDescent="0.25">
      <c r="A23" s="432"/>
      <c r="B23" s="432"/>
      <c r="C23" s="127" t="s">
        <v>216</v>
      </c>
      <c r="D23" s="127" t="s">
        <v>215</v>
      </c>
      <c r="E23" s="127" t="s">
        <v>216</v>
      </c>
      <c r="F23" s="127" t="s">
        <v>215</v>
      </c>
      <c r="G23" s="127" t="s">
        <v>216</v>
      </c>
      <c r="H23" s="127" t="s">
        <v>215</v>
      </c>
      <c r="I23" s="434"/>
      <c r="J23" s="437"/>
      <c r="K23" s="432"/>
      <c r="L23" s="442"/>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9">
        <v>1</v>
      </c>
      <c r="B25" s="290" t="s">
        <v>214</v>
      </c>
      <c r="C25" s="128"/>
      <c r="D25" s="129"/>
      <c r="E25" s="129"/>
      <c r="F25" s="129"/>
      <c r="G25" s="129"/>
      <c r="H25" s="129"/>
      <c r="I25" s="129"/>
      <c r="J25" s="129"/>
      <c r="K25" s="45"/>
      <c r="L25" s="114"/>
    </row>
    <row r="26" spans="1:12" ht="21.75" customHeight="1" x14ac:dyDescent="0.25">
      <c r="A26" s="289" t="s">
        <v>213</v>
      </c>
      <c r="B26" s="291" t="s">
        <v>345</v>
      </c>
      <c r="C26" s="284">
        <v>43631</v>
      </c>
      <c r="D26" s="284">
        <v>43641</v>
      </c>
      <c r="E26" s="129"/>
      <c r="F26" s="129"/>
      <c r="G26" s="44">
        <v>43621</v>
      </c>
      <c r="H26" s="44">
        <v>43641</v>
      </c>
      <c r="I26" s="43">
        <v>100</v>
      </c>
      <c r="J26" s="43">
        <v>100</v>
      </c>
      <c r="K26" s="45"/>
      <c r="L26" s="45"/>
    </row>
    <row r="27" spans="1:12" s="130" customFormat="1" ht="39" customHeight="1" x14ac:dyDescent="0.25">
      <c r="A27" s="289" t="s">
        <v>212</v>
      </c>
      <c r="B27" s="291" t="s">
        <v>347</v>
      </c>
      <c r="C27" s="43" t="s">
        <v>439</v>
      </c>
      <c r="D27" s="44"/>
      <c r="E27" s="44"/>
      <c r="F27" s="44"/>
      <c r="G27" s="43" t="s">
        <v>439</v>
      </c>
      <c r="H27" s="44"/>
      <c r="I27" s="44"/>
      <c r="J27" s="44"/>
      <c r="K27" s="45"/>
      <c r="L27" s="45"/>
    </row>
    <row r="28" spans="1:12" s="130" customFormat="1" ht="70.5" customHeight="1" x14ac:dyDescent="0.25">
      <c r="A28" s="289" t="s">
        <v>346</v>
      </c>
      <c r="B28" s="291" t="s">
        <v>351</v>
      </c>
      <c r="C28" s="43" t="s">
        <v>439</v>
      </c>
      <c r="D28" s="44"/>
      <c r="E28" s="44"/>
      <c r="F28" s="44"/>
      <c r="G28" s="43" t="s">
        <v>439</v>
      </c>
      <c r="H28" s="44"/>
      <c r="I28" s="44"/>
      <c r="J28" s="44"/>
      <c r="K28" s="45"/>
      <c r="L28" s="45"/>
    </row>
    <row r="29" spans="1:12" s="130" customFormat="1" ht="54" customHeight="1" x14ac:dyDescent="0.25">
      <c r="A29" s="289" t="s">
        <v>211</v>
      </c>
      <c r="B29" s="291" t="s">
        <v>350</v>
      </c>
      <c r="C29" s="43" t="s">
        <v>439</v>
      </c>
      <c r="D29" s="44"/>
      <c r="E29" s="44"/>
      <c r="F29" s="44"/>
      <c r="G29" s="43" t="s">
        <v>439</v>
      </c>
      <c r="H29" s="44"/>
      <c r="I29" s="44"/>
      <c r="J29" s="44"/>
      <c r="K29" s="45"/>
      <c r="L29" s="45"/>
    </row>
    <row r="30" spans="1:12" s="130" customFormat="1" ht="57" customHeight="1" x14ac:dyDescent="0.25">
      <c r="A30" s="289" t="s">
        <v>210</v>
      </c>
      <c r="B30" s="291" t="s">
        <v>352</v>
      </c>
      <c r="C30" s="284">
        <v>44621</v>
      </c>
      <c r="D30" s="284">
        <v>44910</v>
      </c>
      <c r="E30" s="129"/>
      <c r="F30" s="129"/>
      <c r="G30" s="284">
        <v>44165</v>
      </c>
      <c r="H30" s="44"/>
      <c r="I30" s="131">
        <v>0.5</v>
      </c>
      <c r="J30" s="131">
        <v>0.5</v>
      </c>
      <c r="K30" s="353" t="s">
        <v>631</v>
      </c>
      <c r="L30" s="353" t="s">
        <v>633</v>
      </c>
    </row>
    <row r="31" spans="1:12" s="130" customFormat="1" ht="37.5" customHeight="1" x14ac:dyDescent="0.25">
      <c r="A31" s="289" t="s">
        <v>209</v>
      </c>
      <c r="B31" s="292" t="s">
        <v>348</v>
      </c>
      <c r="C31" s="285">
        <v>43959</v>
      </c>
      <c r="D31" s="285">
        <v>44020</v>
      </c>
      <c r="E31" s="129"/>
      <c r="F31" s="129"/>
      <c r="G31" s="46">
        <v>43959</v>
      </c>
      <c r="H31" s="46">
        <v>43990</v>
      </c>
      <c r="I31" s="131">
        <v>1</v>
      </c>
      <c r="J31" s="131">
        <v>1</v>
      </c>
      <c r="K31" s="45"/>
      <c r="L31" s="45"/>
    </row>
    <row r="32" spans="1:12" s="130" customFormat="1" ht="31.5" x14ac:dyDescent="0.25">
      <c r="A32" s="289" t="s">
        <v>207</v>
      </c>
      <c r="B32" s="292" t="s">
        <v>353</v>
      </c>
      <c r="C32" s="285">
        <v>44228</v>
      </c>
      <c r="D32" s="285">
        <v>44650</v>
      </c>
      <c r="E32" s="129"/>
      <c r="F32" s="129"/>
      <c r="G32" s="46">
        <v>44439</v>
      </c>
      <c r="H32" s="46">
        <v>44560</v>
      </c>
      <c r="I32" s="131">
        <v>1</v>
      </c>
      <c r="J32" s="131">
        <v>1</v>
      </c>
      <c r="K32" s="45"/>
      <c r="L32" s="45"/>
    </row>
    <row r="33" spans="1:12" s="130" customFormat="1" ht="37.5" customHeight="1" x14ac:dyDescent="0.25">
      <c r="A33" s="289" t="s">
        <v>364</v>
      </c>
      <c r="B33" s="292" t="s">
        <v>302</v>
      </c>
      <c r="C33" s="43" t="s">
        <v>439</v>
      </c>
      <c r="D33" s="43"/>
      <c r="E33" s="43"/>
      <c r="F33" s="43"/>
      <c r="G33" s="43" t="s">
        <v>439</v>
      </c>
      <c r="H33" s="43"/>
      <c r="I33" s="131"/>
      <c r="J33" s="131"/>
      <c r="K33" s="45"/>
      <c r="L33" s="45"/>
    </row>
    <row r="34" spans="1:12" s="130" customFormat="1" ht="47.25" customHeight="1" x14ac:dyDescent="0.25">
      <c r="A34" s="289" t="s">
        <v>365</v>
      </c>
      <c r="B34" s="292" t="s">
        <v>357</v>
      </c>
      <c r="C34" s="43" t="s">
        <v>439</v>
      </c>
      <c r="D34" s="43"/>
      <c r="E34" s="43"/>
      <c r="F34" s="43"/>
      <c r="G34" s="43" t="s">
        <v>439</v>
      </c>
      <c r="H34" s="43"/>
      <c r="I34" s="131"/>
      <c r="J34" s="131"/>
      <c r="K34" s="45"/>
      <c r="L34" s="45"/>
    </row>
    <row r="35" spans="1:12" s="130" customFormat="1" ht="49.5" customHeight="1" x14ac:dyDescent="0.25">
      <c r="A35" s="289" t="s">
        <v>366</v>
      </c>
      <c r="B35" s="292" t="s">
        <v>208</v>
      </c>
      <c r="C35" s="284">
        <v>44650</v>
      </c>
      <c r="D35" s="285">
        <v>44650</v>
      </c>
      <c r="E35" s="43"/>
      <c r="F35" s="43"/>
      <c r="G35" s="44">
        <f>H35-5</f>
        <v>44643</v>
      </c>
      <c r="H35" s="46">
        <v>44648</v>
      </c>
      <c r="I35" s="131">
        <v>1</v>
      </c>
      <c r="J35" s="131">
        <v>1</v>
      </c>
      <c r="K35" s="45"/>
      <c r="L35" s="45"/>
    </row>
    <row r="36" spans="1:12" ht="37.5" customHeight="1" x14ac:dyDescent="0.25">
      <c r="A36" s="289" t="s">
        <v>367</v>
      </c>
      <c r="B36" s="292" t="s">
        <v>349</v>
      </c>
      <c r="C36" s="43" t="s">
        <v>439</v>
      </c>
      <c r="D36" s="43"/>
      <c r="E36" s="43"/>
      <c r="F36" s="43"/>
      <c r="G36" s="43" t="s">
        <v>439</v>
      </c>
      <c r="H36" s="43"/>
      <c r="I36" s="131"/>
      <c r="J36" s="131"/>
      <c r="K36" s="45"/>
      <c r="L36" s="45"/>
    </row>
    <row r="37" spans="1:12" ht="41.25" customHeight="1" x14ac:dyDescent="0.25">
      <c r="A37" s="289" t="s">
        <v>368</v>
      </c>
      <c r="B37" s="292" t="s">
        <v>206</v>
      </c>
      <c r="C37" s="285">
        <v>44228</v>
      </c>
      <c r="D37" s="285">
        <v>44650</v>
      </c>
      <c r="E37" s="132"/>
      <c r="F37" s="133"/>
      <c r="G37" s="46">
        <f>G32</f>
        <v>44439</v>
      </c>
      <c r="H37" s="46">
        <f>G35</f>
        <v>44643</v>
      </c>
      <c r="I37" s="131">
        <v>1</v>
      </c>
      <c r="J37" s="131">
        <v>1</v>
      </c>
      <c r="K37" s="45"/>
      <c r="L37" s="45"/>
    </row>
    <row r="38" spans="1:12" x14ac:dyDescent="0.25">
      <c r="A38" s="289" t="s">
        <v>562</v>
      </c>
      <c r="B38" s="290" t="s">
        <v>205</v>
      </c>
      <c r="C38" s="286"/>
      <c r="D38" s="287"/>
      <c r="E38" s="45"/>
      <c r="F38" s="45"/>
      <c r="G38" s="351"/>
      <c r="H38" s="45"/>
      <c r="I38" s="131"/>
      <c r="J38" s="131"/>
      <c r="K38" s="45"/>
      <c r="L38" s="45"/>
    </row>
    <row r="39" spans="1:12" ht="71.25" customHeight="1" x14ac:dyDescent="0.25">
      <c r="A39" s="289">
        <v>2</v>
      </c>
      <c r="B39" s="292" t="s">
        <v>354</v>
      </c>
      <c r="C39" s="284">
        <v>44666</v>
      </c>
      <c r="D39" s="288">
        <v>44726</v>
      </c>
      <c r="E39" s="45"/>
      <c r="F39" s="45"/>
      <c r="G39" s="284">
        <v>45376</v>
      </c>
      <c r="H39" s="284">
        <v>45376</v>
      </c>
      <c r="I39" s="131">
        <v>0</v>
      </c>
      <c r="J39" s="131">
        <v>0</v>
      </c>
      <c r="K39" s="438" t="s">
        <v>631</v>
      </c>
      <c r="L39" s="438" t="s">
        <v>632</v>
      </c>
    </row>
    <row r="40" spans="1:12" ht="33.75" customHeight="1" x14ac:dyDescent="0.25">
      <c r="A40" s="289" t="s">
        <v>204</v>
      </c>
      <c r="B40" s="292" t="s">
        <v>356</v>
      </c>
      <c r="C40" s="288">
        <v>44726</v>
      </c>
      <c r="D40" s="285">
        <v>44786</v>
      </c>
      <c r="E40" s="45"/>
      <c r="F40" s="45"/>
      <c r="G40" s="284">
        <v>45468</v>
      </c>
      <c r="H40" s="284">
        <v>45498</v>
      </c>
      <c r="I40" s="131">
        <v>0</v>
      </c>
      <c r="J40" s="131">
        <v>0</v>
      </c>
      <c r="K40" s="439"/>
      <c r="L40" s="439"/>
    </row>
    <row r="41" spans="1:12" ht="63" customHeight="1" x14ac:dyDescent="0.25">
      <c r="A41" s="289" t="s">
        <v>203</v>
      </c>
      <c r="B41" s="290" t="s">
        <v>435</v>
      </c>
      <c r="C41" s="286"/>
      <c r="D41" s="287"/>
      <c r="E41" s="45"/>
      <c r="F41" s="45"/>
      <c r="G41" s="286"/>
      <c r="H41" s="45"/>
      <c r="I41" s="131"/>
      <c r="J41" s="131"/>
      <c r="K41" s="439"/>
      <c r="L41" s="439"/>
    </row>
    <row r="42" spans="1:12" ht="58.5" customHeight="1" x14ac:dyDescent="0.25">
      <c r="A42" s="289">
        <v>3</v>
      </c>
      <c r="B42" s="292" t="s">
        <v>355</v>
      </c>
      <c r="C42" s="288">
        <v>44726</v>
      </c>
      <c r="D42" s="285">
        <v>44756</v>
      </c>
      <c r="E42" s="45"/>
      <c r="F42" s="45"/>
      <c r="G42" s="284">
        <v>45498</v>
      </c>
      <c r="H42" s="284">
        <v>45498</v>
      </c>
      <c r="I42" s="131">
        <v>0</v>
      </c>
      <c r="J42" s="131">
        <v>0</v>
      </c>
      <c r="K42" s="439"/>
      <c r="L42" s="439"/>
    </row>
    <row r="43" spans="1:12" ht="34.5" customHeight="1" x14ac:dyDescent="0.25">
      <c r="A43" s="289" t="s">
        <v>202</v>
      </c>
      <c r="B43" s="292" t="s">
        <v>200</v>
      </c>
      <c r="C43" s="285">
        <v>44786</v>
      </c>
      <c r="D43" s="285">
        <v>44816</v>
      </c>
      <c r="E43" s="45"/>
      <c r="F43" s="45"/>
      <c r="G43" s="284">
        <v>45560</v>
      </c>
      <c r="H43" s="284">
        <v>45590</v>
      </c>
      <c r="I43" s="131">
        <v>0</v>
      </c>
      <c r="J43" s="131">
        <v>0</v>
      </c>
      <c r="K43" s="439"/>
      <c r="L43" s="439"/>
    </row>
    <row r="44" spans="1:12" ht="24.75" customHeight="1" x14ac:dyDescent="0.25">
      <c r="A44" s="289" t="s">
        <v>201</v>
      </c>
      <c r="B44" s="292" t="s">
        <v>198</v>
      </c>
      <c r="C44" s="284">
        <v>44816</v>
      </c>
      <c r="D44" s="285">
        <v>44876</v>
      </c>
      <c r="E44" s="45"/>
      <c r="F44" s="45"/>
      <c r="G44" s="284">
        <v>45560</v>
      </c>
      <c r="H44" s="284">
        <v>45590</v>
      </c>
      <c r="I44" s="131">
        <v>0</v>
      </c>
      <c r="J44" s="131">
        <v>0</v>
      </c>
      <c r="K44" s="439"/>
      <c r="L44" s="439"/>
    </row>
    <row r="45" spans="1:12" ht="90.75" customHeight="1" x14ac:dyDescent="0.25">
      <c r="A45" s="289" t="s">
        <v>199</v>
      </c>
      <c r="B45" s="292" t="s">
        <v>360</v>
      </c>
      <c r="C45" s="43" t="s">
        <v>439</v>
      </c>
      <c r="D45" s="43"/>
      <c r="E45" s="43"/>
      <c r="F45" s="43"/>
      <c r="G45" s="43" t="s">
        <v>439</v>
      </c>
      <c r="H45" s="43"/>
      <c r="I45" s="131"/>
      <c r="J45" s="131"/>
      <c r="K45" s="440"/>
      <c r="L45" s="440"/>
    </row>
    <row r="46" spans="1:12" ht="167.25" customHeight="1" x14ac:dyDescent="0.25">
      <c r="A46" s="289" t="s">
        <v>197</v>
      </c>
      <c r="B46" s="292" t="s">
        <v>358</v>
      </c>
      <c r="C46" s="43" t="s">
        <v>439</v>
      </c>
      <c r="D46" s="43"/>
      <c r="E46" s="43"/>
      <c r="F46" s="43"/>
      <c r="G46" s="43" t="s">
        <v>439</v>
      </c>
      <c r="H46" s="43"/>
      <c r="I46" s="131"/>
      <c r="J46" s="131"/>
      <c r="K46" s="440"/>
      <c r="L46" s="440"/>
    </row>
    <row r="47" spans="1:12" ht="30.75" customHeight="1" x14ac:dyDescent="0.25">
      <c r="A47" s="289" t="s">
        <v>195</v>
      </c>
      <c r="B47" s="292" t="s">
        <v>196</v>
      </c>
      <c r="C47" s="284">
        <v>44876</v>
      </c>
      <c r="D47" s="285">
        <v>44906</v>
      </c>
      <c r="E47" s="45"/>
      <c r="F47" s="45"/>
      <c r="G47" s="284">
        <v>45560</v>
      </c>
      <c r="H47" s="284">
        <v>45590</v>
      </c>
      <c r="I47" s="131">
        <v>0</v>
      </c>
      <c r="J47" s="131">
        <v>0</v>
      </c>
      <c r="K47" s="440"/>
      <c r="L47" s="440"/>
    </row>
    <row r="48" spans="1:12" ht="37.5" customHeight="1" x14ac:dyDescent="0.25">
      <c r="A48" s="289" t="s">
        <v>369</v>
      </c>
      <c r="B48" s="290" t="s">
        <v>194</v>
      </c>
      <c r="C48" s="286"/>
      <c r="D48" s="287"/>
      <c r="E48" s="45"/>
      <c r="F48" s="45"/>
      <c r="G48" s="286"/>
      <c r="H48" s="45"/>
      <c r="I48" s="131"/>
      <c r="J48" s="131"/>
      <c r="K48" s="440"/>
      <c r="L48" s="440"/>
    </row>
    <row r="49" spans="1:12" ht="35.25" customHeight="1" x14ac:dyDescent="0.25">
      <c r="A49" s="289">
        <v>4</v>
      </c>
      <c r="B49" s="292" t="s">
        <v>192</v>
      </c>
      <c r="C49" s="285">
        <v>44906</v>
      </c>
      <c r="D49" s="285">
        <v>44909</v>
      </c>
      <c r="E49" s="45"/>
      <c r="F49" s="45"/>
      <c r="G49" s="284">
        <v>45560</v>
      </c>
      <c r="H49" s="284">
        <v>45590</v>
      </c>
      <c r="I49" s="131">
        <v>0</v>
      </c>
      <c r="J49" s="131">
        <v>0</v>
      </c>
      <c r="K49" s="440"/>
      <c r="L49" s="440"/>
    </row>
    <row r="50" spans="1:12" ht="86.25" customHeight="1" x14ac:dyDescent="0.25">
      <c r="A50" s="289" t="s">
        <v>193</v>
      </c>
      <c r="B50" s="292" t="s">
        <v>359</v>
      </c>
      <c r="C50" s="284">
        <v>44909</v>
      </c>
      <c r="D50" s="284">
        <v>44924</v>
      </c>
      <c r="E50" s="45"/>
      <c r="F50" s="45"/>
      <c r="G50" s="284">
        <v>45560</v>
      </c>
      <c r="H50" s="284">
        <v>45590</v>
      </c>
      <c r="I50" s="131">
        <v>0</v>
      </c>
      <c r="J50" s="131">
        <v>0</v>
      </c>
      <c r="K50" s="440"/>
      <c r="L50" s="440"/>
    </row>
    <row r="51" spans="1:12" ht="77.25" customHeight="1" x14ac:dyDescent="0.25">
      <c r="A51" s="289" t="s">
        <v>191</v>
      </c>
      <c r="B51" s="292" t="s">
        <v>361</v>
      </c>
      <c r="C51" s="43" t="s">
        <v>439</v>
      </c>
      <c r="D51" s="46"/>
      <c r="E51" s="46"/>
      <c r="F51" s="46"/>
      <c r="G51" s="43" t="s">
        <v>439</v>
      </c>
      <c r="H51" s="46"/>
      <c r="I51" s="131"/>
      <c r="J51" s="131"/>
      <c r="K51" s="440"/>
      <c r="L51" s="440"/>
    </row>
    <row r="52" spans="1:12" ht="71.25" customHeight="1" x14ac:dyDescent="0.25">
      <c r="A52" s="289" t="s">
        <v>189</v>
      </c>
      <c r="B52" s="292" t="s">
        <v>190</v>
      </c>
      <c r="C52" s="284">
        <v>44829</v>
      </c>
      <c r="D52" s="284">
        <v>44859</v>
      </c>
      <c r="E52" s="45"/>
      <c r="F52" s="45"/>
      <c r="G52" s="284">
        <v>45560</v>
      </c>
      <c r="H52" s="284">
        <v>45590</v>
      </c>
      <c r="I52" s="131">
        <v>0</v>
      </c>
      <c r="J52" s="131">
        <v>0</v>
      </c>
      <c r="K52" s="440"/>
      <c r="L52" s="440"/>
    </row>
    <row r="53" spans="1:12" ht="48" customHeight="1" x14ac:dyDescent="0.25">
      <c r="A53" s="289" t="s">
        <v>187</v>
      </c>
      <c r="B53" s="293" t="s">
        <v>362</v>
      </c>
      <c r="C53" s="288">
        <v>44924</v>
      </c>
      <c r="D53" s="288">
        <v>44926</v>
      </c>
      <c r="E53" s="45"/>
      <c r="F53" s="45"/>
      <c r="G53" s="288"/>
      <c r="H53" s="352"/>
      <c r="I53" s="131">
        <v>0</v>
      </c>
      <c r="J53" s="131">
        <v>0</v>
      </c>
      <c r="K53" s="440"/>
      <c r="L53" s="440"/>
    </row>
    <row r="54" spans="1:12" ht="46.5" customHeight="1" x14ac:dyDescent="0.25">
      <c r="A54" s="289" t="s">
        <v>363</v>
      </c>
      <c r="B54" s="292" t="s">
        <v>188</v>
      </c>
      <c r="C54" s="43" t="s">
        <v>439</v>
      </c>
      <c r="D54" s="46"/>
      <c r="E54" s="46"/>
      <c r="F54" s="46"/>
      <c r="G54" s="43" t="s">
        <v>439</v>
      </c>
      <c r="H54" s="46"/>
      <c r="I54" s="131"/>
      <c r="J54" s="131"/>
      <c r="K54" s="441"/>
      <c r="L54" s="441"/>
    </row>
  </sheetData>
  <mergeCells count="23">
    <mergeCell ref="K39:K54"/>
    <mergeCell ref="L39:L54"/>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2"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6.85546875" style="33" bestFit="1"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row>
    <row r="5" spans="1:29" ht="18.75" x14ac:dyDescent="0.3">
      <c r="A5" s="34"/>
      <c r="B5" s="34"/>
      <c r="C5" s="34"/>
      <c r="D5" s="34"/>
      <c r="E5" s="34"/>
      <c r="F5" s="34"/>
      <c r="H5" s="34"/>
      <c r="I5" s="34"/>
      <c r="Q5" s="13"/>
    </row>
    <row r="6" spans="1:29" ht="18.75" x14ac:dyDescent="0.25">
      <c r="A6" s="414" t="s">
        <v>9</v>
      </c>
      <c r="B6" s="414"/>
      <c r="C6" s="414"/>
      <c r="D6" s="414"/>
      <c r="E6" s="414"/>
      <c r="F6" s="414"/>
      <c r="G6" s="414"/>
      <c r="H6" s="414"/>
      <c r="I6" s="414"/>
      <c r="J6" s="414"/>
      <c r="K6" s="414"/>
      <c r="L6" s="414"/>
      <c r="M6" s="414"/>
      <c r="N6" s="414"/>
      <c r="O6" s="414"/>
      <c r="P6" s="414"/>
      <c r="Q6" s="414"/>
    </row>
    <row r="7" spans="1:29" ht="18.75" x14ac:dyDescent="0.25">
      <c r="A7" s="40"/>
      <c r="B7" s="40"/>
      <c r="C7" s="40"/>
      <c r="D7" s="40"/>
      <c r="E7" s="40"/>
      <c r="F7" s="40"/>
      <c r="G7" s="40"/>
      <c r="H7" s="36"/>
      <c r="I7" s="36"/>
      <c r="J7" s="36"/>
      <c r="K7" s="36"/>
      <c r="L7" s="36"/>
      <c r="M7" s="36"/>
      <c r="N7" s="36"/>
      <c r="O7" s="36"/>
      <c r="P7" s="36"/>
      <c r="Q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row>
    <row r="9" spans="1:29" ht="18.75" customHeight="1" x14ac:dyDescent="0.25">
      <c r="A9" s="416" t="s">
        <v>8</v>
      </c>
      <c r="B9" s="416"/>
      <c r="C9" s="416"/>
      <c r="D9" s="416"/>
      <c r="E9" s="416"/>
      <c r="F9" s="416"/>
      <c r="G9" s="416"/>
      <c r="H9" s="416"/>
      <c r="I9" s="416"/>
      <c r="J9" s="416"/>
      <c r="K9" s="416"/>
      <c r="L9" s="416"/>
      <c r="M9" s="416"/>
      <c r="N9" s="416"/>
      <c r="O9" s="416"/>
      <c r="P9" s="416"/>
      <c r="Q9" s="416"/>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81" t="str">
        <f>'1. паспорт местоположение'!A12:C12</f>
        <v>K_NS3300.VL.0053</v>
      </c>
      <c r="B11" s="381"/>
      <c r="C11" s="381"/>
      <c r="D11" s="381"/>
      <c r="E11" s="381"/>
      <c r="F11" s="381"/>
      <c r="G11" s="381"/>
      <c r="H11" s="381"/>
      <c r="I11" s="381"/>
      <c r="J11" s="381"/>
      <c r="K11" s="381"/>
      <c r="L11" s="381"/>
      <c r="M11" s="381"/>
      <c r="N11" s="381"/>
      <c r="O11" s="381"/>
      <c r="P11" s="381"/>
      <c r="Q11" s="381"/>
    </row>
    <row r="12" spans="1:29" x14ac:dyDescent="0.25">
      <c r="A12" s="416" t="s">
        <v>7</v>
      </c>
      <c r="B12" s="416"/>
      <c r="C12" s="416"/>
      <c r="D12" s="416"/>
      <c r="E12" s="416"/>
      <c r="F12" s="416"/>
      <c r="G12" s="416"/>
      <c r="H12" s="416"/>
      <c r="I12" s="416"/>
      <c r="J12" s="416"/>
      <c r="K12" s="416"/>
      <c r="L12" s="416"/>
      <c r="M12" s="416"/>
      <c r="N12" s="416"/>
      <c r="O12" s="416"/>
      <c r="P12" s="416"/>
      <c r="Q12" s="416"/>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53"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53"/>
      <c r="C14" s="453"/>
      <c r="D14" s="453"/>
      <c r="E14" s="453"/>
      <c r="F14" s="453"/>
      <c r="G14" s="453"/>
      <c r="H14" s="453"/>
      <c r="I14" s="453"/>
      <c r="J14" s="453"/>
      <c r="K14" s="453"/>
      <c r="L14" s="453"/>
      <c r="M14" s="453"/>
      <c r="N14" s="453"/>
      <c r="O14" s="453"/>
      <c r="P14" s="453"/>
      <c r="Q14" s="453"/>
    </row>
    <row r="15" spans="1:29" ht="15.75" customHeight="1" x14ac:dyDescent="0.25">
      <c r="A15" s="416" t="s">
        <v>6</v>
      </c>
      <c r="B15" s="416"/>
      <c r="C15" s="416"/>
      <c r="D15" s="416"/>
      <c r="E15" s="416"/>
      <c r="F15" s="416"/>
      <c r="G15" s="416"/>
      <c r="H15" s="416"/>
      <c r="I15" s="416"/>
      <c r="J15" s="416"/>
      <c r="K15" s="416"/>
      <c r="L15" s="416"/>
      <c r="M15" s="416"/>
      <c r="N15" s="416"/>
      <c r="O15" s="416"/>
      <c r="P15" s="416"/>
      <c r="Q15" s="416"/>
    </row>
    <row r="16" spans="1:29" x14ac:dyDescent="0.25">
      <c r="A16" s="454"/>
      <c r="B16" s="454"/>
      <c r="C16" s="454"/>
      <c r="D16" s="454"/>
      <c r="E16" s="454"/>
      <c r="F16" s="454"/>
      <c r="G16" s="454"/>
      <c r="H16" s="454"/>
      <c r="I16" s="454"/>
      <c r="J16" s="454"/>
      <c r="K16" s="454"/>
      <c r="L16" s="454"/>
      <c r="M16" s="454"/>
      <c r="N16" s="454"/>
      <c r="O16" s="454"/>
      <c r="P16" s="454"/>
      <c r="Q16" s="454"/>
    </row>
    <row r="17" spans="1:34" x14ac:dyDescent="0.25">
      <c r="A17" s="34"/>
      <c r="H17" s="34"/>
      <c r="I17" s="34"/>
      <c r="J17" s="34"/>
      <c r="K17" s="34"/>
      <c r="L17" s="34"/>
      <c r="M17" s="34"/>
      <c r="N17" s="34"/>
      <c r="O17" s="34"/>
      <c r="P17" s="34"/>
    </row>
    <row r="18" spans="1:34" x14ac:dyDescent="0.25">
      <c r="A18" s="455" t="s">
        <v>405</v>
      </c>
      <c r="B18" s="455"/>
      <c r="C18" s="455"/>
      <c r="D18" s="455"/>
      <c r="E18" s="455"/>
      <c r="F18" s="455"/>
      <c r="G18" s="455"/>
      <c r="H18" s="455"/>
      <c r="I18" s="455"/>
      <c r="J18" s="455"/>
      <c r="K18" s="455"/>
      <c r="L18" s="455"/>
      <c r="M18" s="455"/>
      <c r="N18" s="455"/>
      <c r="O18" s="455"/>
      <c r="P18" s="455"/>
      <c r="Q18" s="455"/>
    </row>
    <row r="19" spans="1:34" x14ac:dyDescent="0.25">
      <c r="A19" s="34"/>
      <c r="B19" s="34"/>
      <c r="C19" s="34"/>
      <c r="D19" s="34"/>
      <c r="E19" s="34"/>
      <c r="F19" s="34"/>
      <c r="H19" s="34"/>
      <c r="I19" s="34"/>
      <c r="J19" s="34"/>
      <c r="K19" s="34"/>
      <c r="L19" s="34"/>
      <c r="M19" s="34"/>
      <c r="N19" s="34"/>
      <c r="O19" s="34"/>
      <c r="P19" s="34"/>
    </row>
    <row r="20" spans="1:34" s="59" customFormat="1" ht="21" customHeight="1" x14ac:dyDescent="0.25">
      <c r="A20" s="456" t="s">
        <v>186</v>
      </c>
      <c r="B20" s="456" t="s">
        <v>185</v>
      </c>
      <c r="C20" s="450" t="s">
        <v>184</v>
      </c>
      <c r="D20" s="450"/>
      <c r="E20" s="459" t="s">
        <v>183</v>
      </c>
      <c r="F20" s="459"/>
      <c r="G20" s="456" t="s">
        <v>630</v>
      </c>
      <c r="H20" s="451" t="s">
        <v>565</v>
      </c>
      <c r="I20" s="452"/>
      <c r="J20" s="452"/>
      <c r="K20" s="452"/>
      <c r="L20" s="451" t="s">
        <v>566</v>
      </c>
      <c r="M20" s="452"/>
      <c r="N20" s="452"/>
      <c r="O20" s="452"/>
      <c r="P20" s="451" t="s">
        <v>567</v>
      </c>
      <c r="Q20" s="452"/>
      <c r="R20" s="452"/>
      <c r="S20" s="452"/>
      <c r="T20" s="451" t="s">
        <v>568</v>
      </c>
      <c r="U20" s="452"/>
      <c r="V20" s="452"/>
      <c r="W20" s="452"/>
      <c r="X20" s="451" t="s">
        <v>569</v>
      </c>
      <c r="Y20" s="452"/>
      <c r="Z20" s="452"/>
      <c r="AA20" s="452"/>
      <c r="AB20" s="446" t="s">
        <v>182</v>
      </c>
      <c r="AC20" s="447"/>
    </row>
    <row r="21" spans="1:34" s="59" customFormat="1" ht="81.75" customHeight="1" x14ac:dyDescent="0.25">
      <c r="A21" s="457"/>
      <c r="B21" s="457"/>
      <c r="C21" s="450"/>
      <c r="D21" s="450"/>
      <c r="E21" s="459"/>
      <c r="F21" s="459"/>
      <c r="G21" s="457"/>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48"/>
      <c r="AC21" s="449"/>
    </row>
    <row r="22" spans="1:34" s="59" customFormat="1" ht="89.25" customHeight="1" x14ac:dyDescent="0.3">
      <c r="A22" s="458"/>
      <c r="B22" s="458"/>
      <c r="C22" s="301" t="s">
        <v>2</v>
      </c>
      <c r="D22" s="301" t="s">
        <v>180</v>
      </c>
      <c r="E22" s="304" t="s">
        <v>570</v>
      </c>
      <c r="F22" s="304" t="s">
        <v>571</v>
      </c>
      <c r="G22" s="458"/>
      <c r="H22" s="305" t="s">
        <v>387</v>
      </c>
      <c r="I22" s="305" t="s">
        <v>388</v>
      </c>
      <c r="J22" s="305" t="s">
        <v>387</v>
      </c>
      <c r="K22" s="305" t="s">
        <v>388</v>
      </c>
      <c r="L22" s="305" t="s">
        <v>387</v>
      </c>
      <c r="M22" s="305" t="s">
        <v>388</v>
      </c>
      <c r="N22" s="305" t="s">
        <v>387</v>
      </c>
      <c r="O22" s="305" t="s">
        <v>388</v>
      </c>
      <c r="P22" s="305" t="s">
        <v>387</v>
      </c>
      <c r="Q22" s="305" t="s">
        <v>388</v>
      </c>
      <c r="R22" s="305" t="s">
        <v>387</v>
      </c>
      <c r="S22" s="305" t="s">
        <v>388</v>
      </c>
      <c r="T22" s="305" t="s">
        <v>387</v>
      </c>
      <c r="U22" s="305" t="s">
        <v>388</v>
      </c>
      <c r="V22" s="305" t="s">
        <v>387</v>
      </c>
      <c r="W22" s="305" t="s">
        <v>388</v>
      </c>
      <c r="X22" s="305" t="s">
        <v>387</v>
      </c>
      <c r="Y22" s="305" t="s">
        <v>388</v>
      </c>
      <c r="Z22" s="305" t="s">
        <v>387</v>
      </c>
      <c r="AA22" s="305" t="s">
        <v>388</v>
      </c>
      <c r="AB22" s="301" t="s">
        <v>181</v>
      </c>
      <c r="AC22" s="301" t="s">
        <v>180</v>
      </c>
      <c r="AE22" s="58"/>
      <c r="AF22" s="58"/>
      <c r="AG22" s="58"/>
      <c r="AH22" s="58"/>
    </row>
    <row r="23" spans="1:34" s="59" customFormat="1" ht="19.5" customHeight="1" x14ac:dyDescent="0.25">
      <c r="A23" s="302">
        <v>1</v>
      </c>
      <c r="B23" s="302">
        <v>2</v>
      </c>
      <c r="C23" s="302">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34" s="59" customFormat="1" ht="47.25" customHeight="1" x14ac:dyDescent="0.25">
      <c r="A24" s="267">
        <v>1</v>
      </c>
      <c r="B24" s="268" t="s">
        <v>179</v>
      </c>
      <c r="C24" s="269">
        <v>65.027768727190008</v>
      </c>
      <c r="D24" s="269">
        <v>73.322162420042204</v>
      </c>
      <c r="E24" s="269">
        <v>72.746992170042205</v>
      </c>
      <c r="F24" s="269">
        <v>70.02260626004221</v>
      </c>
      <c r="G24" s="269">
        <v>2.7243859100000001</v>
      </c>
      <c r="H24" s="269">
        <v>61.523926873190007</v>
      </c>
      <c r="I24" s="269"/>
      <c r="J24" s="269">
        <v>47.917298252756801</v>
      </c>
      <c r="K24" s="269"/>
      <c r="L24" s="269">
        <v>0</v>
      </c>
      <c r="M24" s="269"/>
      <c r="N24" s="269">
        <v>22.105308007285405</v>
      </c>
      <c r="O24" s="269"/>
      <c r="P24" s="269">
        <v>0</v>
      </c>
      <c r="Q24" s="269"/>
      <c r="R24" s="269">
        <v>0</v>
      </c>
      <c r="S24" s="269"/>
      <c r="T24" s="269">
        <v>0</v>
      </c>
      <c r="U24" s="269"/>
      <c r="V24" s="269">
        <v>0</v>
      </c>
      <c r="W24" s="269"/>
      <c r="X24" s="269">
        <v>0</v>
      </c>
      <c r="Y24" s="269"/>
      <c r="Z24" s="269">
        <v>0</v>
      </c>
      <c r="AA24" s="269"/>
      <c r="AB24" s="269">
        <v>61.523926873190007</v>
      </c>
      <c r="AC24" s="269">
        <v>70.02260626004221</v>
      </c>
    </row>
    <row r="25" spans="1:34"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4"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4" s="59" customFormat="1" ht="38.25" customHeight="1" x14ac:dyDescent="0.25">
      <c r="A27" s="270" t="s">
        <v>174</v>
      </c>
      <c r="B27" s="271" t="s">
        <v>344</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v>0</v>
      </c>
      <c r="AA27" s="269"/>
      <c r="AB27" s="269">
        <v>0</v>
      </c>
      <c r="AC27" s="269">
        <v>0</v>
      </c>
    </row>
    <row r="28" spans="1:34" s="59" customFormat="1" x14ac:dyDescent="0.25">
      <c r="A28" s="270" t="s">
        <v>173</v>
      </c>
      <c r="B28" s="271" t="s">
        <v>172</v>
      </c>
      <c r="C28" s="269"/>
      <c r="D28" s="269"/>
      <c r="E28" s="269"/>
      <c r="F28" s="269"/>
      <c r="G28" s="269">
        <v>2.7243859100000001</v>
      </c>
      <c r="H28" s="269">
        <v>30.794700395999996</v>
      </c>
      <c r="I28" s="269"/>
      <c r="J28" s="269">
        <v>30.998986089999999</v>
      </c>
      <c r="K28" s="269"/>
      <c r="L28" s="269">
        <v>0</v>
      </c>
      <c r="M28" s="269"/>
      <c r="N28" s="269">
        <v>0</v>
      </c>
      <c r="O28" s="269"/>
      <c r="P28" s="269">
        <v>0</v>
      </c>
      <c r="Q28" s="269"/>
      <c r="R28" s="269">
        <v>0</v>
      </c>
      <c r="S28" s="269"/>
      <c r="T28" s="269">
        <v>0</v>
      </c>
      <c r="U28" s="269"/>
      <c r="V28" s="269">
        <v>0</v>
      </c>
      <c r="W28" s="269"/>
      <c r="X28" s="269">
        <v>0</v>
      </c>
      <c r="Y28" s="269"/>
      <c r="Z28" s="269">
        <v>0</v>
      </c>
      <c r="AA28" s="269"/>
      <c r="AB28" s="269">
        <v>30.794700395999996</v>
      </c>
      <c r="AC28" s="269">
        <v>30.998986089999999</v>
      </c>
    </row>
    <row r="29" spans="1:34" s="59" customFormat="1" x14ac:dyDescent="0.25">
      <c r="A29" s="270" t="s">
        <v>171</v>
      </c>
      <c r="B29" s="272" t="s">
        <v>170</v>
      </c>
      <c r="C29" s="269"/>
      <c r="D29" s="269"/>
      <c r="E29" s="269"/>
      <c r="F29" s="269"/>
      <c r="G29" s="269">
        <v>0</v>
      </c>
      <c r="H29" s="269">
        <v>30.729226477190011</v>
      </c>
      <c r="I29" s="269"/>
      <c r="J29" s="269">
        <v>16.918312162756802</v>
      </c>
      <c r="K29" s="269"/>
      <c r="L29" s="269">
        <v>0</v>
      </c>
      <c r="M29" s="269"/>
      <c r="N29" s="269">
        <v>22.105308007285405</v>
      </c>
      <c r="O29" s="269"/>
      <c r="P29" s="269">
        <v>0</v>
      </c>
      <c r="Q29" s="269"/>
      <c r="R29" s="269">
        <v>0</v>
      </c>
      <c r="S29" s="269"/>
      <c r="T29" s="269">
        <v>0</v>
      </c>
      <c r="U29" s="269"/>
      <c r="V29" s="269">
        <v>0</v>
      </c>
      <c r="W29" s="269"/>
      <c r="X29" s="269">
        <v>0</v>
      </c>
      <c r="Y29" s="269"/>
      <c r="Z29" s="269">
        <v>0</v>
      </c>
      <c r="AA29" s="269"/>
      <c r="AB29" s="269">
        <v>30.729226477190011</v>
      </c>
      <c r="AC29" s="269">
        <v>39.023620170042207</v>
      </c>
    </row>
    <row r="30" spans="1:34" s="59" customFormat="1" ht="47.25" x14ac:dyDescent="0.25">
      <c r="A30" s="267" t="s">
        <v>63</v>
      </c>
      <c r="B30" s="268" t="s">
        <v>169</v>
      </c>
      <c r="C30" s="269">
        <v>54.285668980991673</v>
      </c>
      <c r="D30" s="269">
        <v>61.454236975035187</v>
      </c>
      <c r="E30" s="269">
        <v>60.879066725035187</v>
      </c>
      <c r="F30" s="269">
        <v>58.280521791701851</v>
      </c>
      <c r="G30" s="269">
        <v>2.5985449333333337</v>
      </c>
      <c r="H30" s="269">
        <v>51.269939060991675</v>
      </c>
      <c r="I30" s="269"/>
      <c r="J30" s="269">
        <v>51.269939060991675</v>
      </c>
      <c r="K30" s="269"/>
      <c r="L30" s="269">
        <v>0</v>
      </c>
      <c r="M30" s="269"/>
      <c r="N30" s="269">
        <v>7.0105827307101718</v>
      </c>
      <c r="O30" s="269"/>
      <c r="P30" s="269">
        <v>0</v>
      </c>
      <c r="Q30" s="269"/>
      <c r="R30" s="269">
        <v>0</v>
      </c>
      <c r="S30" s="269"/>
      <c r="T30" s="269">
        <v>0</v>
      </c>
      <c r="U30" s="269"/>
      <c r="V30" s="269">
        <v>0</v>
      </c>
      <c r="W30" s="269"/>
      <c r="X30" s="269">
        <v>0</v>
      </c>
      <c r="Y30" s="269"/>
      <c r="Z30" s="269">
        <v>0</v>
      </c>
      <c r="AA30" s="269"/>
      <c r="AB30" s="269">
        <v>51.269939060991675</v>
      </c>
      <c r="AC30" s="269">
        <v>58.280521791701844</v>
      </c>
    </row>
    <row r="31" spans="1:34" s="59" customFormat="1" x14ac:dyDescent="0.25">
      <c r="A31" s="267" t="s">
        <v>168</v>
      </c>
      <c r="B31" s="271" t="s">
        <v>167</v>
      </c>
      <c r="C31" s="269">
        <v>1.5049672522208333</v>
      </c>
      <c r="D31" s="269">
        <v>1.4889544758596651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59" customFormat="1" ht="31.5" x14ac:dyDescent="0.25">
      <c r="A32" s="267" t="s">
        <v>166</v>
      </c>
      <c r="B32" s="271" t="s">
        <v>165</v>
      </c>
      <c r="C32" s="269">
        <v>20.179409565</v>
      </c>
      <c r="D32" s="269">
        <v>23.073998776815003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15.713028905</v>
      </c>
      <c r="D33" s="269">
        <v>17.966948367154998</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16.888263258770834</v>
      </c>
      <c r="D34" s="269">
        <v>18.924335355205532</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491</v>
      </c>
      <c r="C36" s="269"/>
      <c r="D36" s="269"/>
      <c r="E36" s="269"/>
      <c r="F36" s="269"/>
      <c r="G36" s="269">
        <v>0</v>
      </c>
      <c r="H36" s="269">
        <v>0</v>
      </c>
      <c r="I36" s="306" t="s">
        <v>445</v>
      </c>
      <c r="J36" s="269">
        <v>0</v>
      </c>
      <c r="K36" s="269" t="s">
        <v>445</v>
      </c>
      <c r="L36" s="269">
        <v>0</v>
      </c>
      <c r="M36" s="306" t="s">
        <v>445</v>
      </c>
      <c r="N36" s="269">
        <v>0</v>
      </c>
      <c r="O36" s="269" t="s">
        <v>445</v>
      </c>
      <c r="P36" s="269">
        <v>0</v>
      </c>
      <c r="Q36" s="306" t="s">
        <v>445</v>
      </c>
      <c r="R36" s="269">
        <v>0</v>
      </c>
      <c r="S36" s="269" t="s">
        <v>445</v>
      </c>
      <c r="T36" s="269">
        <v>0</v>
      </c>
      <c r="U36" s="306" t="s">
        <v>445</v>
      </c>
      <c r="V36" s="269">
        <v>0</v>
      </c>
      <c r="W36" s="269" t="s">
        <v>445</v>
      </c>
      <c r="X36" s="269">
        <v>0</v>
      </c>
      <c r="Y36" s="306" t="s">
        <v>445</v>
      </c>
      <c r="Z36" s="269">
        <v>0</v>
      </c>
      <c r="AA36" s="269" t="s">
        <v>445</v>
      </c>
      <c r="AB36" s="269">
        <v>0</v>
      </c>
      <c r="AC36" s="269">
        <v>0</v>
      </c>
    </row>
    <row r="37" spans="1:29" s="59" customFormat="1" ht="31.5" x14ac:dyDescent="0.25">
      <c r="A37" s="270" t="s">
        <v>158</v>
      </c>
      <c r="B37" s="273" t="s">
        <v>489</v>
      </c>
      <c r="C37" s="269"/>
      <c r="D37" s="269"/>
      <c r="E37" s="269"/>
      <c r="F37" s="269"/>
      <c r="G37" s="269">
        <v>0</v>
      </c>
      <c r="H37" s="269">
        <v>0</v>
      </c>
      <c r="I37" s="306" t="s">
        <v>445</v>
      </c>
      <c r="J37" s="269">
        <v>0</v>
      </c>
      <c r="K37" s="269" t="s">
        <v>445</v>
      </c>
      <c r="L37" s="269">
        <v>0</v>
      </c>
      <c r="M37" s="306" t="s">
        <v>445</v>
      </c>
      <c r="N37" s="269">
        <v>0</v>
      </c>
      <c r="O37" s="269" t="s">
        <v>445</v>
      </c>
      <c r="P37" s="269">
        <v>0</v>
      </c>
      <c r="Q37" s="306" t="s">
        <v>445</v>
      </c>
      <c r="R37" s="269">
        <v>0</v>
      </c>
      <c r="S37" s="269" t="s">
        <v>445</v>
      </c>
      <c r="T37" s="269">
        <v>0</v>
      </c>
      <c r="U37" s="306" t="s">
        <v>445</v>
      </c>
      <c r="V37" s="269">
        <v>0</v>
      </c>
      <c r="W37" s="269" t="s">
        <v>445</v>
      </c>
      <c r="X37" s="269">
        <v>0</v>
      </c>
      <c r="Y37" s="306" t="s">
        <v>445</v>
      </c>
      <c r="Z37" s="269">
        <v>0</v>
      </c>
      <c r="AA37" s="269" t="s">
        <v>445</v>
      </c>
      <c r="AB37" s="269">
        <v>0</v>
      </c>
      <c r="AC37" s="269">
        <v>0</v>
      </c>
    </row>
    <row r="38" spans="1:29" s="59" customFormat="1" x14ac:dyDescent="0.25">
      <c r="A38" s="270" t="s">
        <v>157</v>
      </c>
      <c r="B38" s="273" t="s">
        <v>148</v>
      </c>
      <c r="C38" s="269"/>
      <c r="D38" s="269"/>
      <c r="E38" s="269"/>
      <c r="F38" s="269"/>
      <c r="G38" s="269">
        <v>0</v>
      </c>
      <c r="H38" s="269">
        <v>0</v>
      </c>
      <c r="I38" s="306" t="s">
        <v>445</v>
      </c>
      <c r="J38" s="269">
        <v>0</v>
      </c>
      <c r="K38" s="269" t="s">
        <v>445</v>
      </c>
      <c r="L38" s="269">
        <v>0</v>
      </c>
      <c r="M38" s="306" t="s">
        <v>445</v>
      </c>
      <c r="N38" s="269">
        <v>0</v>
      </c>
      <c r="O38" s="269" t="s">
        <v>445</v>
      </c>
      <c r="P38" s="269">
        <v>0</v>
      </c>
      <c r="Q38" s="306" t="s">
        <v>445</v>
      </c>
      <c r="R38" s="269">
        <v>0</v>
      </c>
      <c r="S38" s="269" t="s">
        <v>445</v>
      </c>
      <c r="T38" s="269">
        <v>0</v>
      </c>
      <c r="U38" s="306" t="s">
        <v>445</v>
      </c>
      <c r="V38" s="269">
        <v>0</v>
      </c>
      <c r="W38" s="269" t="s">
        <v>445</v>
      </c>
      <c r="X38" s="269">
        <v>0</v>
      </c>
      <c r="Y38" s="306" t="s">
        <v>445</v>
      </c>
      <c r="Z38" s="269">
        <v>0</v>
      </c>
      <c r="AA38" s="269" t="s">
        <v>445</v>
      </c>
      <c r="AB38" s="269">
        <v>0</v>
      </c>
      <c r="AC38" s="269">
        <v>0</v>
      </c>
    </row>
    <row r="39" spans="1:29" s="59" customFormat="1" x14ac:dyDescent="0.25">
      <c r="A39" s="270" t="s">
        <v>156</v>
      </c>
      <c r="B39" s="271" t="s">
        <v>530</v>
      </c>
      <c r="C39" s="269"/>
      <c r="D39" s="269"/>
      <c r="E39" s="269"/>
      <c r="F39" s="269"/>
      <c r="G39" s="269">
        <v>0</v>
      </c>
      <c r="H39" s="269">
        <v>15</v>
      </c>
      <c r="I39" s="306">
        <v>4</v>
      </c>
      <c r="J39" s="269">
        <v>15</v>
      </c>
      <c r="K39" s="269">
        <v>4</v>
      </c>
      <c r="L39" s="269">
        <v>0</v>
      </c>
      <c r="M39" s="306" t="s">
        <v>445</v>
      </c>
      <c r="N39" s="269">
        <v>0</v>
      </c>
      <c r="O39" s="269" t="s">
        <v>445</v>
      </c>
      <c r="P39" s="269">
        <v>0</v>
      </c>
      <c r="Q39" s="306" t="s">
        <v>445</v>
      </c>
      <c r="R39" s="269">
        <v>0</v>
      </c>
      <c r="S39" s="269" t="s">
        <v>445</v>
      </c>
      <c r="T39" s="269">
        <v>0</v>
      </c>
      <c r="U39" s="306" t="s">
        <v>445</v>
      </c>
      <c r="V39" s="269">
        <v>0</v>
      </c>
      <c r="W39" s="269" t="s">
        <v>445</v>
      </c>
      <c r="X39" s="269">
        <v>0</v>
      </c>
      <c r="Y39" s="306" t="s">
        <v>445</v>
      </c>
      <c r="Z39" s="269">
        <v>0</v>
      </c>
      <c r="AA39" s="269" t="s">
        <v>445</v>
      </c>
      <c r="AB39" s="269">
        <v>15</v>
      </c>
      <c r="AC39" s="269">
        <v>15</v>
      </c>
    </row>
    <row r="40" spans="1:29" s="59" customFormat="1" x14ac:dyDescent="0.25">
      <c r="A40" s="270" t="s">
        <v>155</v>
      </c>
      <c r="B40" s="271" t="s">
        <v>492</v>
      </c>
      <c r="C40" s="269"/>
      <c r="D40" s="269"/>
      <c r="E40" s="269"/>
      <c r="F40" s="269"/>
      <c r="G40" s="269">
        <v>0</v>
      </c>
      <c r="H40" s="269">
        <v>0</v>
      </c>
      <c r="I40" s="306" t="s">
        <v>445</v>
      </c>
      <c r="J40" s="269">
        <v>0</v>
      </c>
      <c r="K40" s="269" t="s">
        <v>445</v>
      </c>
      <c r="L40" s="269">
        <v>0</v>
      </c>
      <c r="M40" s="306" t="s">
        <v>445</v>
      </c>
      <c r="N40" s="269">
        <v>0</v>
      </c>
      <c r="O40" s="269" t="s">
        <v>445</v>
      </c>
      <c r="P40" s="269">
        <v>0</v>
      </c>
      <c r="Q40" s="306" t="s">
        <v>445</v>
      </c>
      <c r="R40" s="269">
        <v>0</v>
      </c>
      <c r="S40" s="269" t="s">
        <v>445</v>
      </c>
      <c r="T40" s="269">
        <v>0</v>
      </c>
      <c r="U40" s="306" t="s">
        <v>445</v>
      </c>
      <c r="V40" s="269">
        <v>0</v>
      </c>
      <c r="W40" s="269" t="s">
        <v>445</v>
      </c>
      <c r="X40" s="269">
        <v>0</v>
      </c>
      <c r="Y40" s="306" t="s">
        <v>445</v>
      </c>
      <c r="Z40" s="269">
        <v>0</v>
      </c>
      <c r="AA40" s="269" t="s">
        <v>445</v>
      </c>
      <c r="AB40" s="269">
        <v>0</v>
      </c>
      <c r="AC40" s="269">
        <v>0</v>
      </c>
    </row>
    <row r="41" spans="1:29" s="59" customFormat="1" x14ac:dyDescent="0.25">
      <c r="A41" s="270" t="s">
        <v>154</v>
      </c>
      <c r="B41" s="271" t="s">
        <v>493</v>
      </c>
      <c r="C41" s="269"/>
      <c r="D41" s="269"/>
      <c r="E41" s="269"/>
      <c r="F41" s="269"/>
      <c r="G41" s="269">
        <v>0</v>
      </c>
      <c r="H41" s="269">
        <v>0</v>
      </c>
      <c r="I41" s="306" t="s">
        <v>445</v>
      </c>
      <c r="J41" s="269">
        <v>0</v>
      </c>
      <c r="K41" s="269" t="s">
        <v>445</v>
      </c>
      <c r="L41" s="269">
        <v>0</v>
      </c>
      <c r="M41" s="306" t="s">
        <v>445</v>
      </c>
      <c r="N41" s="269">
        <v>0</v>
      </c>
      <c r="O41" s="269" t="s">
        <v>445</v>
      </c>
      <c r="P41" s="269">
        <v>0</v>
      </c>
      <c r="Q41" s="306" t="s">
        <v>445</v>
      </c>
      <c r="R41" s="269">
        <v>0</v>
      </c>
      <c r="S41" s="269" t="s">
        <v>445</v>
      </c>
      <c r="T41" s="269">
        <v>0</v>
      </c>
      <c r="U41" s="306" t="s">
        <v>445</v>
      </c>
      <c r="V41" s="269">
        <v>0</v>
      </c>
      <c r="W41" s="269" t="s">
        <v>445</v>
      </c>
      <c r="X41" s="269">
        <v>0</v>
      </c>
      <c r="Y41" s="306" t="s">
        <v>445</v>
      </c>
      <c r="Z41" s="269">
        <v>0</v>
      </c>
      <c r="AA41" s="269" t="s">
        <v>445</v>
      </c>
      <c r="AB41" s="269">
        <v>0</v>
      </c>
      <c r="AC41" s="269">
        <v>0</v>
      </c>
    </row>
    <row r="42" spans="1:29" s="59" customFormat="1" x14ac:dyDescent="0.25">
      <c r="A42" s="270" t="s">
        <v>153</v>
      </c>
      <c r="B42" s="271" t="s">
        <v>494</v>
      </c>
      <c r="C42" s="269"/>
      <c r="D42" s="269"/>
      <c r="E42" s="269"/>
      <c r="F42" s="269"/>
      <c r="G42" s="269">
        <v>0</v>
      </c>
      <c r="H42" s="269">
        <v>0</v>
      </c>
      <c r="I42" s="306" t="s">
        <v>445</v>
      </c>
      <c r="J42" s="269">
        <v>0</v>
      </c>
      <c r="K42" s="269" t="s">
        <v>445</v>
      </c>
      <c r="L42" s="269">
        <v>0</v>
      </c>
      <c r="M42" s="306" t="s">
        <v>445</v>
      </c>
      <c r="N42" s="269">
        <v>0</v>
      </c>
      <c r="O42" s="269" t="s">
        <v>445</v>
      </c>
      <c r="P42" s="269">
        <v>0</v>
      </c>
      <c r="Q42" s="306" t="s">
        <v>445</v>
      </c>
      <c r="R42" s="269">
        <v>0</v>
      </c>
      <c r="S42" s="269" t="s">
        <v>445</v>
      </c>
      <c r="T42" s="269">
        <v>0</v>
      </c>
      <c r="U42" s="306" t="s">
        <v>445</v>
      </c>
      <c r="V42" s="269">
        <v>0</v>
      </c>
      <c r="W42" s="269" t="s">
        <v>445</v>
      </c>
      <c r="X42" s="269">
        <v>0</v>
      </c>
      <c r="Y42" s="306" t="s">
        <v>445</v>
      </c>
      <c r="Z42" s="269">
        <v>0</v>
      </c>
      <c r="AA42" s="269" t="s">
        <v>445</v>
      </c>
      <c r="AB42" s="269">
        <v>0</v>
      </c>
      <c r="AC42" s="269">
        <v>0</v>
      </c>
    </row>
    <row r="43" spans="1:29" s="59" customFormat="1" x14ac:dyDescent="0.25">
      <c r="A43" s="270" t="s">
        <v>495</v>
      </c>
      <c r="B43" s="271" t="s">
        <v>496</v>
      </c>
      <c r="C43" s="269"/>
      <c r="D43" s="269"/>
      <c r="E43" s="269"/>
      <c r="F43" s="269"/>
      <c r="G43" s="269">
        <v>0</v>
      </c>
      <c r="H43" s="269">
        <v>0</v>
      </c>
      <c r="I43" s="306" t="s">
        <v>445</v>
      </c>
      <c r="J43" s="269">
        <v>0</v>
      </c>
      <c r="K43" s="269" t="s">
        <v>445</v>
      </c>
      <c r="L43" s="269">
        <v>0</v>
      </c>
      <c r="M43" s="306" t="s">
        <v>445</v>
      </c>
      <c r="N43" s="269">
        <v>0</v>
      </c>
      <c r="O43" s="269" t="s">
        <v>445</v>
      </c>
      <c r="P43" s="269">
        <v>0</v>
      </c>
      <c r="Q43" s="306" t="s">
        <v>445</v>
      </c>
      <c r="R43" s="269">
        <v>0</v>
      </c>
      <c r="S43" s="269" t="s">
        <v>445</v>
      </c>
      <c r="T43" s="269">
        <v>0</v>
      </c>
      <c r="U43" s="306" t="s">
        <v>445</v>
      </c>
      <c r="V43" s="269">
        <v>0</v>
      </c>
      <c r="W43" s="269" t="s">
        <v>445</v>
      </c>
      <c r="X43" s="269">
        <v>0</v>
      </c>
      <c r="Y43" s="306" t="s">
        <v>445</v>
      </c>
      <c r="Z43" s="269">
        <v>0</v>
      </c>
      <c r="AA43" s="269" t="s">
        <v>445</v>
      </c>
      <c r="AB43" s="269">
        <v>0</v>
      </c>
      <c r="AC43" s="269">
        <v>0</v>
      </c>
    </row>
    <row r="44" spans="1:29" s="59" customFormat="1" x14ac:dyDescent="0.25">
      <c r="A44" s="270" t="s">
        <v>497</v>
      </c>
      <c r="B44" s="271" t="s">
        <v>498</v>
      </c>
      <c r="C44" s="269"/>
      <c r="D44" s="269"/>
      <c r="E44" s="269"/>
      <c r="F44" s="269"/>
      <c r="G44" s="269">
        <v>0</v>
      </c>
      <c r="H44" s="269">
        <v>1</v>
      </c>
      <c r="I44" s="306">
        <v>4</v>
      </c>
      <c r="J44" s="269">
        <v>1</v>
      </c>
      <c r="K44" s="269">
        <v>4</v>
      </c>
      <c r="L44" s="269">
        <v>0</v>
      </c>
      <c r="M44" s="306" t="s">
        <v>445</v>
      </c>
      <c r="N44" s="269">
        <v>0</v>
      </c>
      <c r="O44" s="269" t="s">
        <v>445</v>
      </c>
      <c r="P44" s="269">
        <v>0</v>
      </c>
      <c r="Q44" s="306" t="s">
        <v>445</v>
      </c>
      <c r="R44" s="269">
        <v>0</v>
      </c>
      <c r="S44" s="269" t="s">
        <v>445</v>
      </c>
      <c r="T44" s="269">
        <v>0</v>
      </c>
      <c r="U44" s="306" t="s">
        <v>445</v>
      </c>
      <c r="V44" s="269">
        <v>0</v>
      </c>
      <c r="W44" s="269" t="s">
        <v>445</v>
      </c>
      <c r="X44" s="269">
        <v>0</v>
      </c>
      <c r="Y44" s="306" t="s">
        <v>445</v>
      </c>
      <c r="Z44" s="269">
        <v>0</v>
      </c>
      <c r="AA44" s="269" t="s">
        <v>445</v>
      </c>
      <c r="AB44" s="269">
        <v>1</v>
      </c>
      <c r="AC44" s="269">
        <v>1</v>
      </c>
    </row>
    <row r="45" spans="1:29" s="59" customFormat="1" x14ac:dyDescent="0.25">
      <c r="A45" s="270" t="s">
        <v>499</v>
      </c>
      <c r="B45" s="271" t="s">
        <v>500</v>
      </c>
      <c r="C45" s="269"/>
      <c r="D45" s="269"/>
      <c r="E45" s="269"/>
      <c r="F45" s="269"/>
      <c r="G45" s="269">
        <v>0</v>
      </c>
      <c r="H45" s="269">
        <v>0</v>
      </c>
      <c r="I45" s="306" t="s">
        <v>445</v>
      </c>
      <c r="J45" s="269">
        <v>0</v>
      </c>
      <c r="K45" s="269" t="s">
        <v>445</v>
      </c>
      <c r="L45" s="269">
        <v>0</v>
      </c>
      <c r="M45" s="306" t="s">
        <v>445</v>
      </c>
      <c r="N45" s="269">
        <v>0</v>
      </c>
      <c r="O45" s="269" t="s">
        <v>445</v>
      </c>
      <c r="P45" s="269">
        <v>0</v>
      </c>
      <c r="Q45" s="306" t="s">
        <v>445</v>
      </c>
      <c r="R45" s="269">
        <v>0</v>
      </c>
      <c r="S45" s="269" t="s">
        <v>445</v>
      </c>
      <c r="T45" s="269">
        <v>0</v>
      </c>
      <c r="U45" s="306" t="s">
        <v>445</v>
      </c>
      <c r="V45" s="269">
        <v>0</v>
      </c>
      <c r="W45" s="269" t="s">
        <v>445</v>
      </c>
      <c r="X45" s="269">
        <v>0</v>
      </c>
      <c r="Y45" s="306" t="s">
        <v>445</v>
      </c>
      <c r="Z45" s="269">
        <v>0</v>
      </c>
      <c r="AA45" s="269" t="s">
        <v>445</v>
      </c>
      <c r="AB45" s="269">
        <v>0</v>
      </c>
      <c r="AC45" s="269">
        <v>0</v>
      </c>
    </row>
    <row r="46" spans="1:29" s="59" customFormat="1" x14ac:dyDescent="0.25">
      <c r="A46" s="270" t="s">
        <v>501</v>
      </c>
      <c r="B46" s="271" t="s">
        <v>502</v>
      </c>
      <c r="C46" s="269"/>
      <c r="D46" s="269"/>
      <c r="E46" s="269"/>
      <c r="F46" s="269"/>
      <c r="G46" s="269">
        <v>0</v>
      </c>
      <c r="H46" s="269">
        <v>0</v>
      </c>
      <c r="I46" s="306" t="s">
        <v>445</v>
      </c>
      <c r="J46" s="269">
        <v>0</v>
      </c>
      <c r="K46" s="269" t="s">
        <v>445</v>
      </c>
      <c r="L46" s="269">
        <v>0</v>
      </c>
      <c r="M46" s="306" t="s">
        <v>445</v>
      </c>
      <c r="N46" s="269">
        <v>0</v>
      </c>
      <c r="O46" s="269" t="s">
        <v>445</v>
      </c>
      <c r="P46" s="269">
        <v>0</v>
      </c>
      <c r="Q46" s="306" t="s">
        <v>445</v>
      </c>
      <c r="R46" s="269">
        <v>0</v>
      </c>
      <c r="S46" s="269" t="s">
        <v>445</v>
      </c>
      <c r="T46" s="269">
        <v>0</v>
      </c>
      <c r="U46" s="306" t="s">
        <v>445</v>
      </c>
      <c r="V46" s="269">
        <v>0</v>
      </c>
      <c r="W46" s="269" t="s">
        <v>445</v>
      </c>
      <c r="X46" s="269">
        <v>0</v>
      </c>
      <c r="Y46" s="306" t="s">
        <v>445</v>
      </c>
      <c r="Z46" s="269">
        <v>0</v>
      </c>
      <c r="AA46" s="269" t="s">
        <v>445</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6"/>
      <c r="T47" s="269"/>
      <c r="U47" s="269"/>
      <c r="V47" s="269"/>
      <c r="W47" s="269"/>
      <c r="X47" s="269"/>
      <c r="Y47" s="269"/>
      <c r="Z47" s="269"/>
      <c r="AA47" s="269"/>
      <c r="AB47" s="269"/>
      <c r="AC47" s="269"/>
    </row>
    <row r="48" spans="1:29" s="59" customFormat="1" ht="33.75" customHeight="1" x14ac:dyDescent="0.25">
      <c r="A48" s="270" t="s">
        <v>151</v>
      </c>
      <c r="B48" s="271" t="s">
        <v>491</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59" customFormat="1" ht="31.5" x14ac:dyDescent="0.25">
      <c r="A49" s="270" t="s">
        <v>150</v>
      </c>
      <c r="B49" s="273" t="s">
        <v>489</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v>0</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59" customFormat="1" x14ac:dyDescent="0.25">
      <c r="A54" s="270" t="s">
        <v>141</v>
      </c>
      <c r="B54" s="271" t="s">
        <v>492</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59" customFormat="1" x14ac:dyDescent="0.25">
      <c r="A55" s="270" t="s">
        <v>503</v>
      </c>
      <c r="B55" s="271" t="s">
        <v>493</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59" customFormat="1" x14ac:dyDescent="0.25">
      <c r="A56" s="270" t="s">
        <v>504</v>
      </c>
      <c r="B56" s="271" t="s">
        <v>494</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59" customFormat="1" x14ac:dyDescent="0.25">
      <c r="A57" s="270" t="s">
        <v>505</v>
      </c>
      <c r="B57" s="271" t="s">
        <v>496</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59" customFormat="1" x14ac:dyDescent="0.25">
      <c r="A58" s="270" t="s">
        <v>506</v>
      </c>
      <c r="B58" s="271" t="s">
        <v>498</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v>0</v>
      </c>
      <c r="AA58" s="269"/>
      <c r="AB58" s="269">
        <v>1</v>
      </c>
      <c r="AC58" s="269">
        <v>1</v>
      </c>
    </row>
    <row r="59" spans="1:29" s="59" customFormat="1" x14ac:dyDescent="0.25">
      <c r="A59" s="270" t="s">
        <v>507</v>
      </c>
      <c r="B59" s="271" t="s">
        <v>500</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59" customFormat="1" x14ac:dyDescent="0.25">
      <c r="A60" s="270" t="s">
        <v>508</v>
      </c>
      <c r="B60" s="271" t="s">
        <v>502</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54.285668980991673</v>
      </c>
      <c r="D62" s="269">
        <v>61.454236975035187</v>
      </c>
      <c r="E62" s="269"/>
      <c r="F62" s="269"/>
      <c r="G62" s="269">
        <v>0</v>
      </c>
      <c r="H62" s="269">
        <v>54.285668980991673</v>
      </c>
      <c r="I62" s="269"/>
      <c r="J62" s="269">
        <v>0</v>
      </c>
      <c r="K62" s="269"/>
      <c r="L62" s="269">
        <v>0</v>
      </c>
      <c r="M62" s="269"/>
      <c r="N62" s="269">
        <v>61.454236971701846</v>
      </c>
      <c r="O62" s="269"/>
      <c r="P62" s="269">
        <v>0</v>
      </c>
      <c r="Q62" s="269"/>
      <c r="R62" s="269">
        <v>0</v>
      </c>
      <c r="S62" s="269"/>
      <c r="T62" s="269">
        <v>0</v>
      </c>
      <c r="U62" s="269"/>
      <c r="V62" s="269">
        <v>0</v>
      </c>
      <c r="W62" s="269"/>
      <c r="X62" s="269">
        <v>0</v>
      </c>
      <c r="Y62" s="269"/>
      <c r="Z62" s="269">
        <v>0</v>
      </c>
      <c r="AA62" s="269"/>
      <c r="AB62" s="269">
        <v>54.285668980991673</v>
      </c>
      <c r="AC62" s="269">
        <v>61.454236971701846</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v>0</v>
      </c>
      <c r="AA66" s="269"/>
      <c r="AB66" s="269">
        <v>15</v>
      </c>
      <c r="AC66" s="269">
        <v>15</v>
      </c>
    </row>
    <row r="67" spans="1:29" s="59" customFormat="1" x14ac:dyDescent="0.25">
      <c r="A67" s="270" t="s">
        <v>133</v>
      </c>
      <c r="B67" s="273" t="s">
        <v>509</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59" customFormat="1" x14ac:dyDescent="0.25">
      <c r="A68" s="270" t="s">
        <v>510</v>
      </c>
      <c r="B68" s="273" t="s">
        <v>511</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59" customFormat="1" x14ac:dyDescent="0.25">
      <c r="A69" s="270" t="s">
        <v>512</v>
      </c>
      <c r="B69" s="273" t="s">
        <v>513</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59" customFormat="1" x14ac:dyDescent="0.25">
      <c r="A70" s="270" t="s">
        <v>514</v>
      </c>
      <c r="B70" s="273" t="s">
        <v>515</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59" customFormat="1" x14ac:dyDescent="0.25">
      <c r="A71" s="270" t="s">
        <v>516</v>
      </c>
      <c r="B71" s="273" t="s">
        <v>517</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v>0</v>
      </c>
      <c r="AA71" s="269"/>
      <c r="AB71" s="269">
        <v>1</v>
      </c>
      <c r="AC71" s="269">
        <v>1</v>
      </c>
    </row>
    <row r="72" spans="1:29" s="59" customFormat="1" x14ac:dyDescent="0.25">
      <c r="A72" s="270" t="s">
        <v>518</v>
      </c>
      <c r="B72" s="273" t="s">
        <v>519</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59" customFormat="1" x14ac:dyDescent="0.25">
      <c r="A73" s="270" t="s">
        <v>520</v>
      </c>
      <c r="B73" s="273" t="s">
        <v>521</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491</v>
      </c>
      <c r="C76" s="307"/>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v>0</v>
      </c>
      <c r="AA76" s="275"/>
      <c r="AB76" s="269">
        <v>0</v>
      </c>
      <c r="AC76" s="269">
        <v>0</v>
      </c>
    </row>
    <row r="77" spans="1:29" s="59" customFormat="1" ht="39.75" customHeight="1" x14ac:dyDescent="0.25">
      <c r="A77" s="270" t="s">
        <v>223</v>
      </c>
      <c r="B77" s="273" t="s">
        <v>489</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59" customFormat="1" x14ac:dyDescent="0.25">
      <c r="A79" s="270" t="s">
        <v>225</v>
      </c>
      <c r="B79" s="271" t="s">
        <v>490</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59" customFormat="1" x14ac:dyDescent="0.25">
      <c r="A80" s="270" t="s">
        <v>226</v>
      </c>
      <c r="B80" s="271" t="s">
        <v>492</v>
      </c>
      <c r="C80" s="307"/>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v>0</v>
      </c>
      <c r="AA80" s="275"/>
      <c r="AB80" s="269">
        <v>0</v>
      </c>
      <c r="AC80" s="269">
        <v>0</v>
      </c>
    </row>
    <row r="81" spans="1:29" s="59" customFormat="1" x14ac:dyDescent="0.25">
      <c r="A81" s="270" t="s">
        <v>522</v>
      </c>
      <c r="B81" s="271" t="s">
        <v>493</v>
      </c>
      <c r="C81" s="307"/>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v>0</v>
      </c>
      <c r="AA81" s="275"/>
      <c r="AB81" s="269">
        <v>0</v>
      </c>
      <c r="AC81" s="269">
        <v>0</v>
      </c>
    </row>
    <row r="82" spans="1:29" s="59" customFormat="1" x14ac:dyDescent="0.25">
      <c r="A82" s="270" t="s">
        <v>523</v>
      </c>
      <c r="B82" s="271" t="s">
        <v>494</v>
      </c>
      <c r="C82" s="307"/>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v>0</v>
      </c>
      <c r="AA82" s="275"/>
      <c r="AB82" s="269">
        <v>0</v>
      </c>
      <c r="AC82" s="269">
        <v>0</v>
      </c>
    </row>
    <row r="83" spans="1:29" s="59" customFormat="1" x14ac:dyDescent="0.25">
      <c r="A83" s="270" t="s">
        <v>524</v>
      </c>
      <c r="B83" s="271" t="s">
        <v>496</v>
      </c>
      <c r="C83" s="307"/>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v>0</v>
      </c>
      <c r="AA83" s="275"/>
      <c r="AB83" s="269">
        <v>0</v>
      </c>
      <c r="AC83" s="269">
        <v>0</v>
      </c>
    </row>
    <row r="84" spans="1:29" s="59" customFormat="1" x14ac:dyDescent="0.25">
      <c r="A84" s="270" t="s">
        <v>525</v>
      </c>
      <c r="B84" s="271" t="s">
        <v>498</v>
      </c>
      <c r="C84" s="307"/>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v>0</v>
      </c>
      <c r="AA84" s="275"/>
      <c r="AB84" s="269">
        <v>0</v>
      </c>
      <c r="AC84" s="269">
        <v>0</v>
      </c>
    </row>
    <row r="85" spans="1:29" s="59" customFormat="1" x14ac:dyDescent="0.25">
      <c r="A85" s="270" t="s">
        <v>526</v>
      </c>
      <c r="B85" s="271" t="s">
        <v>500</v>
      </c>
      <c r="C85" s="307"/>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v>0</v>
      </c>
      <c r="AA85" s="275"/>
      <c r="AB85" s="269">
        <v>0</v>
      </c>
      <c r="AC85" s="269">
        <v>0</v>
      </c>
    </row>
    <row r="86" spans="1:29" s="59" customFormat="1" x14ac:dyDescent="0.25">
      <c r="A86" s="270" t="s">
        <v>527</v>
      </c>
      <c r="B86" s="271" t="s">
        <v>502</v>
      </c>
      <c r="C86" s="308"/>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v>0</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A37" zoomScale="70" zoomScaleSheetLayoutView="70" workbookViewId="0">
      <selection activeCell="AA42" sqref="A42:XFD5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'6.2. Паспорт фин осв ввод'!A4:Q4</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61" t="str">
        <f>'1. паспорт местоположение'!A12:C12</f>
        <v>K_NS3300.VL.0053</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6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9"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9"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9"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9"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9" s="18" customFormat="1" ht="15.75" thickBot="1" x14ac:dyDescent="0.3">
      <c r="A21" s="463" t="s">
        <v>418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9" s="18" customFormat="1" ht="58.5" customHeight="1" x14ac:dyDescent="0.25">
      <c r="A22" s="464" t="s">
        <v>52</v>
      </c>
      <c r="B22" s="466" t="s">
        <v>24</v>
      </c>
      <c r="C22" s="468" t="s">
        <v>51</v>
      </c>
      <c r="D22" s="468" t="s">
        <v>50</v>
      </c>
      <c r="E22" s="470" t="s">
        <v>429</v>
      </c>
      <c r="F22" s="471"/>
      <c r="G22" s="471"/>
      <c r="H22" s="471"/>
      <c r="I22" s="471"/>
      <c r="J22" s="471"/>
      <c r="K22" s="471"/>
      <c r="L22" s="472"/>
      <c r="M22" s="468" t="s">
        <v>49</v>
      </c>
      <c r="N22" s="468" t="s">
        <v>48</v>
      </c>
      <c r="O22" s="468" t="s">
        <v>47</v>
      </c>
      <c r="P22" s="476" t="s">
        <v>235</v>
      </c>
      <c r="Q22" s="476" t="s">
        <v>46</v>
      </c>
      <c r="R22" s="476" t="s">
        <v>45</v>
      </c>
      <c r="S22" s="476" t="s">
        <v>44</v>
      </c>
      <c r="T22" s="476"/>
      <c r="U22" s="479" t="s">
        <v>43</v>
      </c>
      <c r="V22" s="479" t="s">
        <v>42</v>
      </c>
      <c r="W22" s="476" t="s">
        <v>41</v>
      </c>
      <c r="X22" s="476" t="s">
        <v>40</v>
      </c>
      <c r="Y22" s="476" t="s">
        <v>39</v>
      </c>
      <c r="Z22" s="47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7" t="s">
        <v>25</v>
      </c>
    </row>
    <row r="23" spans="1:49" s="18" customFormat="1" ht="64.5" customHeight="1" x14ac:dyDescent="0.25">
      <c r="A23" s="465"/>
      <c r="B23" s="467"/>
      <c r="C23" s="469"/>
      <c r="D23" s="469"/>
      <c r="E23" s="481" t="s">
        <v>23</v>
      </c>
      <c r="F23" s="484" t="s">
        <v>131</v>
      </c>
      <c r="G23" s="484" t="s">
        <v>130</v>
      </c>
      <c r="H23" s="484" t="s">
        <v>129</v>
      </c>
      <c r="I23" s="482" t="s">
        <v>341</v>
      </c>
      <c r="J23" s="482" t="s">
        <v>342</v>
      </c>
      <c r="K23" s="482" t="s">
        <v>343</v>
      </c>
      <c r="L23" s="484" t="s">
        <v>80</v>
      </c>
      <c r="M23" s="469"/>
      <c r="N23" s="469"/>
      <c r="O23" s="469"/>
      <c r="P23" s="474"/>
      <c r="Q23" s="474"/>
      <c r="R23" s="474"/>
      <c r="S23" s="477" t="s">
        <v>2</v>
      </c>
      <c r="T23" s="477" t="s">
        <v>11</v>
      </c>
      <c r="U23" s="480"/>
      <c r="V23" s="480"/>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90" t="s">
        <v>11</v>
      </c>
      <c r="AR23" s="474"/>
      <c r="AS23" s="474"/>
      <c r="AT23" s="474"/>
      <c r="AU23" s="474"/>
      <c r="AV23" s="488"/>
    </row>
    <row r="24" spans="1:49" s="18" customFormat="1" ht="96.75" customHeight="1" x14ac:dyDescent="0.25">
      <c r="A24" s="465"/>
      <c r="B24" s="467"/>
      <c r="C24" s="469"/>
      <c r="D24" s="469"/>
      <c r="E24" s="486"/>
      <c r="F24" s="485"/>
      <c r="G24" s="485"/>
      <c r="H24" s="485"/>
      <c r="I24" s="483"/>
      <c r="J24" s="483"/>
      <c r="K24" s="483"/>
      <c r="L24" s="485"/>
      <c r="M24" s="469"/>
      <c r="N24" s="469"/>
      <c r="O24" s="469"/>
      <c r="P24" s="475"/>
      <c r="Q24" s="475"/>
      <c r="R24" s="475"/>
      <c r="S24" s="478"/>
      <c r="T24" s="478"/>
      <c r="U24" s="481"/>
      <c r="V24" s="481"/>
      <c r="W24" s="475"/>
      <c r="X24" s="475"/>
      <c r="Y24" s="475"/>
      <c r="Z24" s="475"/>
      <c r="AA24" s="475"/>
      <c r="AB24" s="475"/>
      <c r="AC24" s="475"/>
      <c r="AD24" s="475"/>
      <c r="AE24" s="475"/>
      <c r="AF24" s="281" t="s">
        <v>13</v>
      </c>
      <c r="AG24" s="281" t="s">
        <v>12</v>
      </c>
      <c r="AH24" s="282" t="s">
        <v>2</v>
      </c>
      <c r="AI24" s="282" t="s">
        <v>11</v>
      </c>
      <c r="AJ24" s="469"/>
      <c r="AK24" s="469"/>
      <c r="AL24" s="469"/>
      <c r="AM24" s="469"/>
      <c r="AN24" s="469"/>
      <c r="AO24" s="469"/>
      <c r="AP24" s="469"/>
      <c r="AQ24" s="491"/>
      <c r="AR24" s="475"/>
      <c r="AS24" s="475"/>
      <c r="AT24" s="475"/>
      <c r="AU24" s="475"/>
      <c r="AV24" s="489"/>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20" customFormat="1" ht="105" x14ac:dyDescent="0.25">
      <c r="A26" s="314" t="s">
        <v>534</v>
      </c>
      <c r="B26" s="315" t="s">
        <v>624</v>
      </c>
      <c r="C26" s="315" t="s">
        <v>535</v>
      </c>
      <c r="D26" s="316">
        <v>8.2020999999999997</v>
      </c>
      <c r="E26" s="316" t="s">
        <v>463</v>
      </c>
      <c r="F26" s="316" t="s">
        <v>463</v>
      </c>
      <c r="G26" s="316" t="s">
        <v>463</v>
      </c>
      <c r="H26" s="316" t="s">
        <v>463</v>
      </c>
      <c r="I26" s="316" t="s">
        <v>463</v>
      </c>
      <c r="J26" s="316" t="s">
        <v>463</v>
      </c>
      <c r="K26" s="316" t="s">
        <v>463</v>
      </c>
      <c r="L26" s="316" t="s">
        <v>463</v>
      </c>
      <c r="M26" s="315" t="s">
        <v>536</v>
      </c>
      <c r="N26" s="317" t="s">
        <v>537</v>
      </c>
      <c r="O26" s="315" t="s">
        <v>624</v>
      </c>
      <c r="P26" s="318">
        <v>1721</v>
      </c>
      <c r="Q26" s="315" t="s">
        <v>538</v>
      </c>
      <c r="R26" s="318">
        <v>1721</v>
      </c>
      <c r="S26" s="315" t="s">
        <v>539</v>
      </c>
      <c r="T26" s="315" t="s">
        <v>540</v>
      </c>
      <c r="U26" s="315">
        <v>4</v>
      </c>
      <c r="V26" s="315">
        <v>4</v>
      </c>
      <c r="W26" s="315" t="s">
        <v>541</v>
      </c>
      <c r="X26" s="318">
        <v>1609</v>
      </c>
      <c r="Y26" s="315"/>
      <c r="Z26" s="315">
        <v>1</v>
      </c>
      <c r="AA26" s="318">
        <v>1489</v>
      </c>
      <c r="AB26" s="318">
        <v>1489</v>
      </c>
      <c r="AC26" s="315" t="s">
        <v>541</v>
      </c>
      <c r="AD26" s="318">
        <v>1787</v>
      </c>
      <c r="AE26" s="318">
        <v>1787</v>
      </c>
      <c r="AF26" s="319" t="s">
        <v>542</v>
      </c>
      <c r="AG26" s="315" t="s">
        <v>543</v>
      </c>
      <c r="AH26" s="315" t="s">
        <v>544</v>
      </c>
      <c r="AI26" s="315" t="s">
        <v>544</v>
      </c>
      <c r="AJ26" s="315" t="s">
        <v>545</v>
      </c>
      <c r="AK26" s="315" t="s">
        <v>546</v>
      </c>
      <c r="AL26" s="316"/>
      <c r="AM26" s="316"/>
      <c r="AN26" s="316"/>
      <c r="AO26" s="316"/>
      <c r="AP26" s="315" t="s">
        <v>547</v>
      </c>
      <c r="AQ26" s="315" t="s">
        <v>548</v>
      </c>
      <c r="AR26" s="315" t="s">
        <v>547</v>
      </c>
      <c r="AS26" s="315" t="s">
        <v>548</v>
      </c>
      <c r="AT26" s="315" t="s">
        <v>549</v>
      </c>
      <c r="AU26" s="316"/>
      <c r="AV26" s="315" t="s">
        <v>550</v>
      </c>
      <c r="AW26" s="320">
        <v>1.7869999999999999</v>
      </c>
    </row>
    <row r="27" spans="1:49" s="320" customFormat="1" x14ac:dyDescent="0.25">
      <c r="A27" s="316"/>
      <c r="B27" s="316"/>
      <c r="C27" s="316"/>
      <c r="D27" s="316"/>
      <c r="E27" s="316"/>
      <c r="F27" s="316"/>
      <c r="G27" s="316"/>
      <c r="H27" s="316"/>
      <c r="I27" s="316"/>
      <c r="J27" s="316"/>
      <c r="K27" s="316"/>
      <c r="L27" s="316"/>
      <c r="M27" s="316"/>
      <c r="N27" s="316"/>
      <c r="O27" s="316"/>
      <c r="P27" s="321"/>
      <c r="Q27" s="316"/>
      <c r="R27" s="321"/>
      <c r="S27" s="315"/>
      <c r="T27" s="315"/>
      <c r="U27" s="315"/>
      <c r="V27" s="315"/>
      <c r="W27" s="315" t="s">
        <v>551</v>
      </c>
      <c r="X27" s="318">
        <v>1583</v>
      </c>
      <c r="Y27" s="315"/>
      <c r="Z27" s="315"/>
      <c r="AA27" s="318">
        <v>1497</v>
      </c>
      <c r="AB27" s="318"/>
      <c r="AC27" s="322"/>
      <c r="AD27" s="318"/>
      <c r="AE27" s="316"/>
      <c r="AF27" s="318"/>
      <c r="AG27" s="315"/>
      <c r="AH27" s="323"/>
      <c r="AI27" s="323"/>
      <c r="AJ27" s="323"/>
      <c r="AK27" s="323"/>
      <c r="AL27" s="316"/>
      <c r="AM27" s="316"/>
      <c r="AN27" s="316"/>
      <c r="AO27" s="316"/>
      <c r="AP27" s="323"/>
      <c r="AQ27" s="323"/>
      <c r="AR27" s="323"/>
      <c r="AS27" s="323"/>
      <c r="AT27" s="323"/>
      <c r="AU27" s="316"/>
      <c r="AV27" s="316"/>
    </row>
    <row r="28" spans="1:49" s="320" customFormat="1" x14ac:dyDescent="0.25">
      <c r="A28" s="316"/>
      <c r="B28" s="316"/>
      <c r="C28" s="316"/>
      <c r="D28" s="316"/>
      <c r="E28" s="316"/>
      <c r="F28" s="316"/>
      <c r="G28" s="316"/>
      <c r="H28" s="316"/>
      <c r="I28" s="316"/>
      <c r="J28" s="316"/>
      <c r="K28" s="316"/>
      <c r="L28" s="316"/>
      <c r="M28" s="316"/>
      <c r="N28" s="316"/>
      <c r="O28" s="316"/>
      <c r="P28" s="316"/>
      <c r="Q28" s="316"/>
      <c r="R28" s="316"/>
      <c r="S28" s="315"/>
      <c r="T28" s="315"/>
      <c r="U28" s="315"/>
      <c r="V28" s="315"/>
      <c r="W28" s="315" t="s">
        <v>552</v>
      </c>
      <c r="X28" s="318">
        <v>0</v>
      </c>
      <c r="Y28" s="315" t="s">
        <v>552</v>
      </c>
      <c r="Z28" s="315"/>
      <c r="AA28" s="318"/>
      <c r="AB28" s="318"/>
      <c r="AC28" s="316"/>
      <c r="AD28" s="316"/>
      <c r="AE28" s="316"/>
      <c r="AF28" s="316"/>
      <c r="AG28" s="316"/>
      <c r="AH28" s="316"/>
      <c r="AI28" s="316"/>
      <c r="AJ28" s="316"/>
      <c r="AK28" s="316"/>
      <c r="AL28" s="316"/>
      <c r="AM28" s="316"/>
      <c r="AN28" s="316"/>
      <c r="AO28" s="316"/>
      <c r="AP28" s="316"/>
      <c r="AQ28" s="316"/>
      <c r="AR28" s="316"/>
      <c r="AS28" s="316"/>
      <c r="AT28" s="316"/>
      <c r="AU28" s="316"/>
      <c r="AV28" s="316"/>
    </row>
    <row r="29" spans="1:49" s="320" customFormat="1" x14ac:dyDescent="0.25">
      <c r="A29" s="316"/>
      <c r="B29" s="316"/>
      <c r="C29" s="316"/>
      <c r="D29" s="316"/>
      <c r="E29" s="316"/>
      <c r="F29" s="316"/>
      <c r="G29" s="316"/>
      <c r="H29" s="316"/>
      <c r="I29" s="316"/>
      <c r="J29" s="316"/>
      <c r="K29" s="316"/>
      <c r="L29" s="316"/>
      <c r="M29" s="316"/>
      <c r="N29" s="316"/>
      <c r="O29" s="316"/>
      <c r="P29" s="316"/>
      <c r="Q29" s="316"/>
      <c r="R29" s="316"/>
      <c r="S29" s="315"/>
      <c r="T29" s="315"/>
      <c r="U29" s="315"/>
      <c r="V29" s="315"/>
      <c r="W29" s="315" t="s">
        <v>553</v>
      </c>
      <c r="X29" s="318">
        <v>0</v>
      </c>
      <c r="Y29" s="315" t="s">
        <v>553</v>
      </c>
      <c r="Z29" s="315"/>
      <c r="AA29" s="318"/>
      <c r="AB29" s="318"/>
      <c r="AC29" s="316"/>
      <c r="AD29" s="316"/>
      <c r="AE29" s="316"/>
      <c r="AF29" s="316"/>
      <c r="AG29" s="316"/>
      <c r="AH29" s="316"/>
      <c r="AI29" s="316"/>
      <c r="AJ29" s="316"/>
      <c r="AK29" s="316"/>
      <c r="AL29" s="316"/>
      <c r="AM29" s="316"/>
      <c r="AN29" s="316"/>
      <c r="AO29" s="316"/>
      <c r="AP29" s="316"/>
      <c r="AQ29" s="316"/>
      <c r="AR29" s="316"/>
      <c r="AS29" s="316"/>
      <c r="AT29" s="316"/>
      <c r="AU29" s="316"/>
      <c r="AV29" s="316"/>
    </row>
    <row r="30" spans="1:49" s="320" customFormat="1" ht="94.5" customHeight="1" x14ac:dyDescent="0.25">
      <c r="A30" s="316">
        <v>1</v>
      </c>
      <c r="B30" s="315" t="s">
        <v>624</v>
      </c>
      <c r="C30" s="315" t="s">
        <v>535</v>
      </c>
      <c r="D30" s="316">
        <v>8.2020999999999997</v>
      </c>
      <c r="E30" s="316" t="s">
        <v>463</v>
      </c>
      <c r="F30" s="316" t="s">
        <v>463</v>
      </c>
      <c r="G30" s="316" t="s">
        <v>463</v>
      </c>
      <c r="H30" s="316" t="s">
        <v>463</v>
      </c>
      <c r="I30" s="316" t="s">
        <v>463</v>
      </c>
      <c r="J30" s="316" t="s">
        <v>463</v>
      </c>
      <c r="K30" s="316" t="s">
        <v>463</v>
      </c>
      <c r="L30" s="316" t="s">
        <v>463</v>
      </c>
      <c r="M30" s="316" t="s">
        <v>554</v>
      </c>
      <c r="N30" s="317" t="s">
        <v>555</v>
      </c>
      <c r="O30" s="315" t="s">
        <v>624</v>
      </c>
      <c r="P30" s="318" t="s">
        <v>463</v>
      </c>
      <c r="Q30" s="315" t="s">
        <v>538</v>
      </c>
      <c r="R30" s="316">
        <v>441</v>
      </c>
      <c r="S30" s="315" t="s">
        <v>556</v>
      </c>
      <c r="T30" s="315" t="s">
        <v>556</v>
      </c>
      <c r="U30" s="324">
        <v>1</v>
      </c>
      <c r="V30" s="324">
        <v>1</v>
      </c>
      <c r="W30" s="315" t="s">
        <v>557</v>
      </c>
      <c r="X30" s="316">
        <v>441</v>
      </c>
      <c r="Y30" s="315"/>
      <c r="Z30" s="315"/>
      <c r="AA30" s="316"/>
      <c r="AB30" s="316">
        <v>441</v>
      </c>
      <c r="AC30" s="315" t="s">
        <v>557</v>
      </c>
      <c r="AD30" s="316">
        <v>441</v>
      </c>
      <c r="AE30" s="316">
        <v>441</v>
      </c>
      <c r="AF30" s="316"/>
      <c r="AG30" s="316"/>
      <c r="AH30" s="316"/>
      <c r="AI30" s="316"/>
      <c r="AJ30" s="316"/>
      <c r="AK30" s="316"/>
      <c r="AL30" s="325" t="s">
        <v>584</v>
      </c>
      <c r="AM30" s="322" t="s">
        <v>558</v>
      </c>
      <c r="AN30" s="316"/>
      <c r="AO30" s="316"/>
      <c r="AP30" s="326"/>
      <c r="AQ30" s="326">
        <v>44188</v>
      </c>
      <c r="AR30" s="326"/>
      <c r="AS30" s="326">
        <v>44188</v>
      </c>
      <c r="AT30" s="326">
        <v>44522</v>
      </c>
      <c r="AU30" s="316"/>
      <c r="AV30" s="316" t="s">
        <v>625</v>
      </c>
      <c r="AW30" s="320">
        <v>0.98899999999999999</v>
      </c>
    </row>
    <row r="31" spans="1:49" s="332" customFormat="1" ht="96" customHeight="1" x14ac:dyDescent="0.25">
      <c r="A31" s="316">
        <v>2</v>
      </c>
      <c r="B31" s="315" t="s">
        <v>624</v>
      </c>
      <c r="C31" s="315" t="s">
        <v>535</v>
      </c>
      <c r="D31" s="316">
        <v>8.2020999999999997</v>
      </c>
      <c r="E31" s="316" t="s">
        <v>463</v>
      </c>
      <c r="F31" s="316" t="s">
        <v>463</v>
      </c>
      <c r="G31" s="316" t="s">
        <v>463</v>
      </c>
      <c r="H31" s="316" t="s">
        <v>463</v>
      </c>
      <c r="I31" s="316" t="s">
        <v>463</v>
      </c>
      <c r="J31" s="316" t="s">
        <v>463</v>
      </c>
      <c r="K31" s="316" t="s">
        <v>463</v>
      </c>
      <c r="L31" s="316" t="s">
        <v>463</v>
      </c>
      <c r="M31" s="316" t="s">
        <v>554</v>
      </c>
      <c r="N31" s="317" t="s">
        <v>585</v>
      </c>
      <c r="O31" s="315" t="s">
        <v>624</v>
      </c>
      <c r="P31" s="318" t="s">
        <v>463</v>
      </c>
      <c r="Q31" s="315" t="s">
        <v>538</v>
      </c>
      <c r="R31" s="318">
        <v>36</v>
      </c>
      <c r="S31" s="315" t="s">
        <v>556</v>
      </c>
      <c r="T31" s="315" t="s">
        <v>556</v>
      </c>
      <c r="U31" s="324">
        <v>1</v>
      </c>
      <c r="V31" s="324">
        <v>1</v>
      </c>
      <c r="W31" s="315" t="s">
        <v>586</v>
      </c>
      <c r="X31" s="318">
        <v>36</v>
      </c>
      <c r="Y31" s="315"/>
      <c r="Z31" s="315"/>
      <c r="AA31" s="316"/>
      <c r="AB31" s="318">
        <v>36</v>
      </c>
      <c r="AC31" s="315" t="s">
        <v>586</v>
      </c>
      <c r="AD31" s="318">
        <v>36</v>
      </c>
      <c r="AE31" s="316">
        <v>0</v>
      </c>
      <c r="AF31" s="316"/>
      <c r="AG31" s="316"/>
      <c r="AH31" s="316"/>
      <c r="AI31" s="316"/>
      <c r="AJ31" s="316"/>
      <c r="AK31" s="316" t="s">
        <v>587</v>
      </c>
      <c r="AL31" s="325" t="s">
        <v>584</v>
      </c>
      <c r="AM31" s="322" t="s">
        <v>558</v>
      </c>
      <c r="AN31" s="316"/>
      <c r="AO31" s="316"/>
      <c r="AP31" s="327"/>
      <c r="AQ31" s="328">
        <v>44095</v>
      </c>
      <c r="AR31" s="329"/>
      <c r="AS31" s="328">
        <v>44095</v>
      </c>
      <c r="AT31" s="328">
        <v>45189</v>
      </c>
      <c r="AU31" s="330"/>
      <c r="AV31" s="316" t="s">
        <v>594</v>
      </c>
      <c r="AW31" s="331">
        <v>0.02</v>
      </c>
    </row>
    <row r="32" spans="1:49" s="332" customFormat="1" ht="106.5" customHeight="1" x14ac:dyDescent="0.25">
      <c r="A32" s="316">
        <v>3</v>
      </c>
      <c r="B32" s="315" t="s">
        <v>624</v>
      </c>
      <c r="C32" s="315" t="s">
        <v>535</v>
      </c>
      <c r="D32" s="316">
        <v>8.2020999999999997</v>
      </c>
      <c r="E32" s="316" t="s">
        <v>463</v>
      </c>
      <c r="F32" s="316" t="s">
        <v>463</v>
      </c>
      <c r="G32" s="316" t="s">
        <v>463</v>
      </c>
      <c r="H32" s="316" t="s">
        <v>463</v>
      </c>
      <c r="I32" s="316" t="s">
        <v>463</v>
      </c>
      <c r="J32" s="316" t="s">
        <v>463</v>
      </c>
      <c r="K32" s="316" t="s">
        <v>463</v>
      </c>
      <c r="L32" s="316" t="s">
        <v>463</v>
      </c>
      <c r="M32" s="316" t="s">
        <v>554</v>
      </c>
      <c r="N32" s="317" t="s">
        <v>585</v>
      </c>
      <c r="O32" s="315" t="s">
        <v>624</v>
      </c>
      <c r="P32" s="318" t="s">
        <v>463</v>
      </c>
      <c r="Q32" s="315" t="s">
        <v>538</v>
      </c>
      <c r="R32" s="318">
        <v>50</v>
      </c>
      <c r="S32" s="315" t="s">
        <v>556</v>
      </c>
      <c r="T32" s="315" t="s">
        <v>556</v>
      </c>
      <c r="U32" s="324">
        <v>1</v>
      </c>
      <c r="V32" s="324">
        <v>1</v>
      </c>
      <c r="W32" s="315" t="s">
        <v>586</v>
      </c>
      <c r="X32" s="318">
        <v>50</v>
      </c>
      <c r="Y32" s="315"/>
      <c r="Z32" s="315"/>
      <c r="AA32" s="316"/>
      <c r="AB32" s="318">
        <v>50</v>
      </c>
      <c r="AC32" s="315" t="s">
        <v>586</v>
      </c>
      <c r="AD32" s="318">
        <v>50</v>
      </c>
      <c r="AE32" s="316">
        <v>0</v>
      </c>
      <c r="AF32" s="316"/>
      <c r="AG32" s="316"/>
      <c r="AH32" s="316"/>
      <c r="AI32" s="316"/>
      <c r="AJ32" s="316"/>
      <c r="AK32" s="316" t="s">
        <v>587</v>
      </c>
      <c r="AL32" s="325" t="s">
        <v>584</v>
      </c>
      <c r="AM32" s="322" t="s">
        <v>558</v>
      </c>
      <c r="AN32" s="316"/>
      <c r="AO32" s="316"/>
      <c r="AP32" s="327"/>
      <c r="AQ32" s="328">
        <v>44078</v>
      </c>
      <c r="AR32" s="329"/>
      <c r="AS32" s="328">
        <v>44078</v>
      </c>
      <c r="AT32" s="328">
        <v>45172</v>
      </c>
      <c r="AU32" s="330"/>
      <c r="AV32" s="316" t="s">
        <v>595</v>
      </c>
      <c r="AW32" s="333">
        <v>3.6999999999999998E-2</v>
      </c>
    </row>
    <row r="33" spans="1:49" s="332" customFormat="1" ht="93.75" customHeight="1" x14ac:dyDescent="0.25">
      <c r="A33" s="316">
        <v>4</v>
      </c>
      <c r="B33" s="315" t="s">
        <v>624</v>
      </c>
      <c r="C33" s="315" t="s">
        <v>535</v>
      </c>
      <c r="D33" s="316">
        <v>8.2020999999999997</v>
      </c>
      <c r="E33" s="316" t="s">
        <v>463</v>
      </c>
      <c r="F33" s="316" t="s">
        <v>463</v>
      </c>
      <c r="G33" s="316" t="s">
        <v>463</v>
      </c>
      <c r="H33" s="316" t="s">
        <v>463</v>
      </c>
      <c r="I33" s="316" t="s">
        <v>463</v>
      </c>
      <c r="J33" s="316" t="s">
        <v>463</v>
      </c>
      <c r="K33" s="316" t="s">
        <v>463</v>
      </c>
      <c r="L33" s="316" t="s">
        <v>463</v>
      </c>
      <c r="M33" s="316" t="s">
        <v>554</v>
      </c>
      <c r="N33" s="317" t="s">
        <v>585</v>
      </c>
      <c r="O33" s="315" t="s">
        <v>624</v>
      </c>
      <c r="P33" s="318" t="s">
        <v>463</v>
      </c>
      <c r="Q33" s="315" t="s">
        <v>538</v>
      </c>
      <c r="R33" s="318">
        <v>134</v>
      </c>
      <c r="S33" s="315" t="s">
        <v>556</v>
      </c>
      <c r="T33" s="315" t="s">
        <v>556</v>
      </c>
      <c r="U33" s="324">
        <v>1</v>
      </c>
      <c r="V33" s="324">
        <v>1</v>
      </c>
      <c r="W33" s="315" t="s">
        <v>586</v>
      </c>
      <c r="X33" s="318">
        <v>134</v>
      </c>
      <c r="Y33" s="315"/>
      <c r="Z33" s="315"/>
      <c r="AA33" s="316"/>
      <c r="AB33" s="318">
        <v>134</v>
      </c>
      <c r="AC33" s="315" t="s">
        <v>586</v>
      </c>
      <c r="AD33" s="318">
        <v>134</v>
      </c>
      <c r="AE33" s="316">
        <v>0</v>
      </c>
      <c r="AF33" s="316"/>
      <c r="AG33" s="316"/>
      <c r="AH33" s="316"/>
      <c r="AI33" s="316"/>
      <c r="AJ33" s="316"/>
      <c r="AK33" s="316" t="s">
        <v>587</v>
      </c>
      <c r="AL33" s="325" t="s">
        <v>584</v>
      </c>
      <c r="AM33" s="322" t="s">
        <v>558</v>
      </c>
      <c r="AN33" s="316"/>
      <c r="AO33" s="316"/>
      <c r="AP33" s="327"/>
      <c r="AQ33" s="328">
        <v>44088</v>
      </c>
      <c r="AR33" s="329"/>
      <c r="AS33" s="328">
        <v>44088</v>
      </c>
      <c r="AT33" s="328">
        <v>45182</v>
      </c>
      <c r="AU33" s="330"/>
      <c r="AV33" s="316" t="s">
        <v>596</v>
      </c>
      <c r="AW33" s="333">
        <v>0.08</v>
      </c>
    </row>
    <row r="34" spans="1:49" s="332" customFormat="1" ht="75" x14ac:dyDescent="0.25">
      <c r="A34" s="316">
        <v>5</v>
      </c>
      <c r="B34" s="315" t="s">
        <v>626</v>
      </c>
      <c r="C34" s="315" t="s">
        <v>535</v>
      </c>
      <c r="D34" s="316">
        <v>8.2020999999999997</v>
      </c>
      <c r="E34" s="316" t="s">
        <v>463</v>
      </c>
      <c r="F34" s="316" t="s">
        <v>463</v>
      </c>
      <c r="G34" s="316" t="s">
        <v>463</v>
      </c>
      <c r="H34" s="316" t="s">
        <v>463</v>
      </c>
      <c r="I34" s="316" t="s">
        <v>463</v>
      </c>
      <c r="J34" s="316" t="s">
        <v>463</v>
      </c>
      <c r="K34" s="316" t="s">
        <v>463</v>
      </c>
      <c r="L34" s="316" t="s">
        <v>463</v>
      </c>
      <c r="M34" s="316" t="s">
        <v>554</v>
      </c>
      <c r="N34" s="317" t="s">
        <v>588</v>
      </c>
      <c r="O34" s="315" t="s">
        <v>624</v>
      </c>
      <c r="P34" s="318" t="s">
        <v>463</v>
      </c>
      <c r="Q34" s="315" t="s">
        <v>538</v>
      </c>
      <c r="R34" s="318">
        <v>32</v>
      </c>
      <c r="S34" s="315" t="s">
        <v>556</v>
      </c>
      <c r="T34" s="315" t="s">
        <v>556</v>
      </c>
      <c r="U34" s="324">
        <v>1</v>
      </c>
      <c r="V34" s="324">
        <v>1</v>
      </c>
      <c r="W34" s="315" t="s">
        <v>586</v>
      </c>
      <c r="X34" s="318">
        <v>32</v>
      </c>
      <c r="Y34" s="315"/>
      <c r="Z34" s="315"/>
      <c r="AA34" s="316"/>
      <c r="AB34" s="318">
        <v>32</v>
      </c>
      <c r="AC34" s="315" t="s">
        <v>586</v>
      </c>
      <c r="AD34" s="318">
        <v>32</v>
      </c>
      <c r="AE34" s="316">
        <v>0</v>
      </c>
      <c r="AF34" s="316"/>
      <c r="AG34" s="316"/>
      <c r="AH34" s="316"/>
      <c r="AI34" s="316"/>
      <c r="AJ34" s="316"/>
      <c r="AK34" s="316" t="s">
        <v>587</v>
      </c>
      <c r="AL34" s="325" t="s">
        <v>584</v>
      </c>
      <c r="AM34" s="322" t="s">
        <v>558</v>
      </c>
      <c r="AN34" s="316"/>
      <c r="AO34" s="316"/>
      <c r="AP34" s="327"/>
      <c r="AQ34" s="328">
        <v>44209</v>
      </c>
      <c r="AR34" s="329"/>
      <c r="AS34" s="328">
        <v>44209</v>
      </c>
      <c r="AT34" s="328">
        <v>62105</v>
      </c>
      <c r="AU34" s="330"/>
      <c r="AV34" s="316" t="s">
        <v>601</v>
      </c>
      <c r="AW34" s="333">
        <v>3.2000000000000001E-2</v>
      </c>
    </row>
    <row r="35" spans="1:49" s="332" customFormat="1" ht="120" customHeight="1" x14ac:dyDescent="0.25">
      <c r="A35" s="316">
        <v>6</v>
      </c>
      <c r="B35" s="315" t="s">
        <v>624</v>
      </c>
      <c r="C35" s="315" t="s">
        <v>535</v>
      </c>
      <c r="D35" s="316">
        <v>8.2020999999999997</v>
      </c>
      <c r="E35" s="316" t="s">
        <v>463</v>
      </c>
      <c r="F35" s="316" t="s">
        <v>463</v>
      </c>
      <c r="G35" s="316" t="s">
        <v>463</v>
      </c>
      <c r="H35" s="316" t="s">
        <v>463</v>
      </c>
      <c r="I35" s="316" t="s">
        <v>463</v>
      </c>
      <c r="J35" s="316" t="s">
        <v>463</v>
      </c>
      <c r="K35" s="316" t="s">
        <v>463</v>
      </c>
      <c r="L35" s="316" t="s">
        <v>463</v>
      </c>
      <c r="M35" s="316" t="s">
        <v>554</v>
      </c>
      <c r="N35" s="317" t="s">
        <v>585</v>
      </c>
      <c r="O35" s="315" t="s">
        <v>624</v>
      </c>
      <c r="P35" s="318" t="s">
        <v>463</v>
      </c>
      <c r="Q35" s="315" t="s">
        <v>538</v>
      </c>
      <c r="R35" s="318">
        <v>1</v>
      </c>
      <c r="S35" s="315" t="s">
        <v>556</v>
      </c>
      <c r="T35" s="315" t="s">
        <v>556</v>
      </c>
      <c r="U35" s="324">
        <v>1</v>
      </c>
      <c r="V35" s="324">
        <v>1</v>
      </c>
      <c r="W35" s="315" t="s">
        <v>586</v>
      </c>
      <c r="X35" s="324">
        <v>1</v>
      </c>
      <c r="Y35" s="315"/>
      <c r="Z35" s="315"/>
      <c r="AA35" s="316"/>
      <c r="AB35" s="324">
        <v>1</v>
      </c>
      <c r="AC35" s="315" t="s">
        <v>586</v>
      </c>
      <c r="AD35" s="324">
        <v>1</v>
      </c>
      <c r="AE35" s="316">
        <v>0</v>
      </c>
      <c r="AF35" s="316"/>
      <c r="AG35" s="316"/>
      <c r="AH35" s="316"/>
      <c r="AI35" s="316"/>
      <c r="AJ35" s="316"/>
      <c r="AK35" s="326">
        <v>44313</v>
      </c>
      <c r="AL35" s="325" t="s">
        <v>584</v>
      </c>
      <c r="AM35" s="322" t="s">
        <v>558</v>
      </c>
      <c r="AN35" s="316"/>
      <c r="AO35" s="316"/>
      <c r="AP35" s="327"/>
      <c r="AQ35" s="328">
        <v>44246</v>
      </c>
      <c r="AR35" s="328"/>
      <c r="AS35" s="328">
        <v>44246</v>
      </c>
      <c r="AT35" s="328">
        <v>45340</v>
      </c>
      <c r="AU35" s="330"/>
      <c r="AV35" s="316" t="s">
        <v>602</v>
      </c>
      <c r="AW35" s="333">
        <v>2E-3</v>
      </c>
    </row>
    <row r="36" spans="1:49" ht="90" x14ac:dyDescent="0.25">
      <c r="A36" s="316">
        <v>7</v>
      </c>
      <c r="B36" s="315" t="s">
        <v>624</v>
      </c>
      <c r="C36" s="315" t="s">
        <v>535</v>
      </c>
      <c r="D36" s="316">
        <v>8.2020999999999997</v>
      </c>
      <c r="E36" s="316" t="s">
        <v>463</v>
      </c>
      <c r="F36" s="316" t="s">
        <v>463</v>
      </c>
      <c r="G36" s="316" t="s">
        <v>463</v>
      </c>
      <c r="H36" s="316" t="s">
        <v>463</v>
      </c>
      <c r="I36" s="316" t="s">
        <v>463</v>
      </c>
      <c r="J36" s="316" t="s">
        <v>463</v>
      </c>
      <c r="K36" s="316" t="s">
        <v>463</v>
      </c>
      <c r="L36" s="316" t="s">
        <v>463</v>
      </c>
      <c r="M36" s="316" t="s">
        <v>554</v>
      </c>
      <c r="N36" s="317" t="s">
        <v>593</v>
      </c>
      <c r="O36" s="315" t="s">
        <v>624</v>
      </c>
      <c r="P36" s="318" t="s">
        <v>463</v>
      </c>
      <c r="Q36" s="315" t="s">
        <v>538</v>
      </c>
      <c r="R36" s="318">
        <v>0</v>
      </c>
      <c r="S36" s="315" t="s">
        <v>556</v>
      </c>
      <c r="T36" s="315" t="s">
        <v>556</v>
      </c>
      <c r="U36" s="324">
        <v>1</v>
      </c>
      <c r="V36" s="324">
        <v>1</v>
      </c>
      <c r="W36" s="315" t="s">
        <v>627</v>
      </c>
      <c r="X36" s="318">
        <v>0</v>
      </c>
      <c r="Y36" s="350"/>
      <c r="Z36" s="350"/>
      <c r="AA36" s="350"/>
      <c r="AB36" s="318">
        <v>0</v>
      </c>
      <c r="AC36" s="315" t="s">
        <v>627</v>
      </c>
      <c r="AD36" s="318">
        <v>0</v>
      </c>
      <c r="AE36" s="318">
        <v>0</v>
      </c>
      <c r="AF36" s="350"/>
      <c r="AG36" s="350"/>
      <c r="AH36" s="350"/>
      <c r="AI36" s="350"/>
      <c r="AJ36" s="350"/>
      <c r="AK36" s="350"/>
      <c r="AL36" s="325" t="s">
        <v>584</v>
      </c>
      <c r="AM36" s="322" t="s">
        <v>558</v>
      </c>
      <c r="AN36" s="350"/>
      <c r="AO36" s="350"/>
      <c r="AP36" s="350"/>
      <c r="AQ36" s="328">
        <v>44476</v>
      </c>
      <c r="AR36" s="328"/>
      <c r="AS36" s="328">
        <v>44476</v>
      </c>
      <c r="AT36" s="328">
        <v>45541</v>
      </c>
      <c r="AU36" s="350"/>
      <c r="AV36" s="350"/>
    </row>
    <row r="37" spans="1:49" s="332" customFormat="1" ht="75" x14ac:dyDescent="0.25">
      <c r="A37" s="316">
        <v>8</v>
      </c>
      <c r="B37" s="315" t="s">
        <v>624</v>
      </c>
      <c r="C37" s="315" t="s">
        <v>535</v>
      </c>
      <c r="D37" s="316">
        <v>8.2020999999999997</v>
      </c>
      <c r="E37" s="316" t="s">
        <v>463</v>
      </c>
      <c r="F37" s="316" t="s">
        <v>463</v>
      </c>
      <c r="G37" s="316" t="s">
        <v>463</v>
      </c>
      <c r="H37" s="316" t="s">
        <v>463</v>
      </c>
      <c r="I37" s="316" t="s">
        <v>463</v>
      </c>
      <c r="J37" s="316" t="s">
        <v>463</v>
      </c>
      <c r="K37" s="316" t="s">
        <v>463</v>
      </c>
      <c r="L37" s="316" t="s">
        <v>463</v>
      </c>
      <c r="M37" s="316" t="s">
        <v>554</v>
      </c>
      <c r="N37" s="317" t="s">
        <v>589</v>
      </c>
      <c r="O37" s="315" t="s">
        <v>624</v>
      </c>
      <c r="P37" s="318" t="s">
        <v>463</v>
      </c>
      <c r="Q37" s="315" t="s">
        <v>538</v>
      </c>
      <c r="R37" s="318">
        <v>3</v>
      </c>
      <c r="S37" s="315" t="s">
        <v>556</v>
      </c>
      <c r="T37" s="315" t="s">
        <v>556</v>
      </c>
      <c r="U37" s="324">
        <v>1</v>
      </c>
      <c r="V37" s="324">
        <v>1</v>
      </c>
      <c r="W37" s="315" t="s">
        <v>586</v>
      </c>
      <c r="X37" s="318">
        <v>3</v>
      </c>
      <c r="Y37" s="315"/>
      <c r="Z37" s="315"/>
      <c r="AA37" s="316"/>
      <c r="AB37" s="318">
        <v>3</v>
      </c>
      <c r="AC37" s="315" t="s">
        <v>586</v>
      </c>
      <c r="AD37" s="318">
        <v>3</v>
      </c>
      <c r="AE37" s="316">
        <v>0</v>
      </c>
      <c r="AF37" s="316"/>
      <c r="AG37" s="316"/>
      <c r="AH37" s="316"/>
      <c r="AI37" s="316"/>
      <c r="AJ37" s="316"/>
      <c r="AK37" s="316"/>
      <c r="AL37" s="325" t="s">
        <v>584</v>
      </c>
      <c r="AM37" s="322" t="s">
        <v>558</v>
      </c>
      <c r="AN37" s="316"/>
      <c r="AO37" s="316"/>
      <c r="AP37" s="327"/>
      <c r="AQ37" s="328">
        <v>44298</v>
      </c>
      <c r="AR37" s="328"/>
      <c r="AS37" s="328">
        <v>44298</v>
      </c>
      <c r="AT37" s="328">
        <v>62194</v>
      </c>
      <c r="AU37" s="330"/>
      <c r="AV37" s="316" t="s">
        <v>590</v>
      </c>
      <c r="AW37" s="333">
        <v>3.0000000000000001E-3</v>
      </c>
    </row>
    <row r="38" spans="1:49" s="332" customFormat="1" ht="105" x14ac:dyDescent="0.25">
      <c r="A38" s="316">
        <v>9</v>
      </c>
      <c r="B38" s="315" t="s">
        <v>624</v>
      </c>
      <c r="C38" s="315" t="s">
        <v>535</v>
      </c>
      <c r="D38" s="316">
        <v>8.2020999999999997</v>
      </c>
      <c r="E38" s="316" t="s">
        <v>463</v>
      </c>
      <c r="F38" s="316" t="s">
        <v>463</v>
      </c>
      <c r="G38" s="316" t="s">
        <v>463</v>
      </c>
      <c r="H38" s="316" t="s">
        <v>463</v>
      </c>
      <c r="I38" s="316" t="s">
        <v>463</v>
      </c>
      <c r="J38" s="316" t="s">
        <v>463</v>
      </c>
      <c r="K38" s="316" t="s">
        <v>463</v>
      </c>
      <c r="L38" s="316" t="s">
        <v>463</v>
      </c>
      <c r="M38" s="316" t="s">
        <v>554</v>
      </c>
      <c r="N38" s="317" t="s">
        <v>591</v>
      </c>
      <c r="O38" s="315" t="s">
        <v>624</v>
      </c>
      <c r="P38" s="318" t="s">
        <v>463</v>
      </c>
      <c r="Q38" s="315" t="s">
        <v>538</v>
      </c>
      <c r="R38" s="318">
        <v>3</v>
      </c>
      <c r="S38" s="315" t="s">
        <v>556</v>
      </c>
      <c r="T38" s="315" t="s">
        <v>556</v>
      </c>
      <c r="U38" s="324">
        <v>1</v>
      </c>
      <c r="V38" s="324">
        <v>1</v>
      </c>
      <c r="W38" s="315" t="s">
        <v>586</v>
      </c>
      <c r="X38" s="318">
        <v>3</v>
      </c>
      <c r="Y38" s="315"/>
      <c r="Z38" s="315"/>
      <c r="AA38" s="316"/>
      <c r="AB38" s="318">
        <v>3</v>
      </c>
      <c r="AC38" s="315" t="s">
        <v>586</v>
      </c>
      <c r="AD38" s="318">
        <v>3</v>
      </c>
      <c r="AE38" s="316">
        <v>0</v>
      </c>
      <c r="AF38" s="316"/>
      <c r="AG38" s="316"/>
      <c r="AH38" s="316"/>
      <c r="AI38" s="316"/>
      <c r="AJ38" s="316"/>
      <c r="AK38" s="316"/>
      <c r="AL38" s="325" t="s">
        <v>584</v>
      </c>
      <c r="AM38" s="322" t="s">
        <v>558</v>
      </c>
      <c r="AN38" s="316"/>
      <c r="AO38" s="316"/>
      <c r="AP38" s="327"/>
      <c r="AQ38" s="328">
        <v>44216</v>
      </c>
      <c r="AR38" s="328"/>
      <c r="AS38" s="328">
        <v>44246</v>
      </c>
      <c r="AT38" s="328">
        <v>62112</v>
      </c>
      <c r="AU38" s="330"/>
      <c r="AV38" s="316" t="s">
        <v>592</v>
      </c>
      <c r="AW38" s="333">
        <v>3.0000000000000001E-3</v>
      </c>
    </row>
    <row r="39" spans="1:49" s="320" customFormat="1" ht="94.5" customHeight="1" x14ac:dyDescent="0.25">
      <c r="A39" s="316">
        <v>10</v>
      </c>
      <c r="B39" s="315" t="s">
        <v>624</v>
      </c>
      <c r="C39" s="315" t="s">
        <v>535</v>
      </c>
      <c r="D39" s="316">
        <v>8.2020999999999997</v>
      </c>
      <c r="E39" s="316" t="s">
        <v>463</v>
      </c>
      <c r="F39" s="316" t="s">
        <v>463</v>
      </c>
      <c r="G39" s="316" t="s">
        <v>463</v>
      </c>
      <c r="H39" s="316" t="s">
        <v>463</v>
      </c>
      <c r="I39" s="316" t="s">
        <v>463</v>
      </c>
      <c r="J39" s="316" t="s">
        <v>463</v>
      </c>
      <c r="K39" s="316" t="s">
        <v>463</v>
      </c>
      <c r="L39" s="316" t="s">
        <v>463</v>
      </c>
      <c r="M39" s="316" t="s">
        <v>554</v>
      </c>
      <c r="N39" s="317" t="s">
        <v>593</v>
      </c>
      <c r="O39" s="315" t="s">
        <v>624</v>
      </c>
      <c r="P39" s="318" t="s">
        <v>463</v>
      </c>
      <c r="Q39" s="315" t="s">
        <v>538</v>
      </c>
      <c r="R39" s="316">
        <v>134</v>
      </c>
      <c r="S39" s="315" t="s">
        <v>556</v>
      </c>
      <c r="T39" s="315" t="s">
        <v>556</v>
      </c>
      <c r="U39" s="324">
        <v>1</v>
      </c>
      <c r="V39" s="324">
        <v>1</v>
      </c>
      <c r="W39" s="315" t="s">
        <v>557</v>
      </c>
      <c r="X39" s="316">
        <v>134</v>
      </c>
      <c r="Y39" s="315"/>
      <c r="Z39" s="315"/>
      <c r="AA39" s="316"/>
      <c r="AB39" s="316">
        <v>134</v>
      </c>
      <c r="AC39" s="315" t="s">
        <v>557</v>
      </c>
      <c r="AD39" s="316">
        <v>134</v>
      </c>
      <c r="AE39" s="316">
        <v>0</v>
      </c>
      <c r="AF39" s="316"/>
      <c r="AG39" s="316"/>
      <c r="AH39" s="316"/>
      <c r="AI39" s="316"/>
      <c r="AJ39" s="316"/>
      <c r="AK39" s="316"/>
      <c r="AL39" s="325" t="s">
        <v>584</v>
      </c>
      <c r="AM39" s="322" t="s">
        <v>558</v>
      </c>
      <c r="AN39" s="316"/>
      <c r="AO39" s="316"/>
      <c r="AP39" s="326"/>
      <c r="AQ39" s="326">
        <v>44188</v>
      </c>
      <c r="AR39" s="326">
        <v>44188</v>
      </c>
      <c r="AS39" s="326">
        <v>44188</v>
      </c>
      <c r="AT39" s="326">
        <v>44894</v>
      </c>
      <c r="AU39" s="316"/>
      <c r="AV39" s="316" t="s">
        <v>628</v>
      </c>
      <c r="AW39" s="320">
        <v>0.104</v>
      </c>
    </row>
    <row r="40" spans="1:49" s="320" customFormat="1" ht="94.5" customHeight="1" x14ac:dyDescent="0.25">
      <c r="A40" s="316">
        <v>11</v>
      </c>
      <c r="B40" s="315" t="s">
        <v>624</v>
      </c>
      <c r="C40" s="315" t="s">
        <v>535</v>
      </c>
      <c r="D40" s="316">
        <v>8.2020999999999997</v>
      </c>
      <c r="E40" s="316" t="s">
        <v>463</v>
      </c>
      <c r="F40" s="316" t="s">
        <v>463</v>
      </c>
      <c r="G40" s="316" t="s">
        <v>463</v>
      </c>
      <c r="H40" s="316" t="s">
        <v>463</v>
      </c>
      <c r="I40" s="316" t="s">
        <v>463</v>
      </c>
      <c r="J40" s="316" t="s">
        <v>463</v>
      </c>
      <c r="K40" s="316" t="s">
        <v>463</v>
      </c>
      <c r="L40" s="316" t="s">
        <v>463</v>
      </c>
      <c r="M40" s="316" t="s">
        <v>554</v>
      </c>
      <c r="N40" s="317" t="s">
        <v>593</v>
      </c>
      <c r="O40" s="315" t="s">
        <v>624</v>
      </c>
      <c r="P40" s="318" t="s">
        <v>463</v>
      </c>
      <c r="Q40" s="315" t="s">
        <v>538</v>
      </c>
      <c r="R40" s="316">
        <v>378</v>
      </c>
      <c r="S40" s="315" t="s">
        <v>556</v>
      </c>
      <c r="T40" s="315" t="s">
        <v>556</v>
      </c>
      <c r="U40" s="324">
        <v>1</v>
      </c>
      <c r="V40" s="324">
        <v>1</v>
      </c>
      <c r="W40" s="315" t="s">
        <v>557</v>
      </c>
      <c r="X40" s="316">
        <v>378</v>
      </c>
      <c r="Y40" s="315"/>
      <c r="Z40" s="315"/>
      <c r="AA40" s="316"/>
      <c r="AB40" s="316">
        <v>378</v>
      </c>
      <c r="AC40" s="315" t="s">
        <v>557</v>
      </c>
      <c r="AD40" s="316">
        <v>378</v>
      </c>
      <c r="AE40" s="316">
        <v>0</v>
      </c>
      <c r="AF40" s="316"/>
      <c r="AG40" s="316"/>
      <c r="AH40" s="316"/>
      <c r="AI40" s="316"/>
      <c r="AJ40" s="316"/>
      <c r="AK40" s="316"/>
      <c r="AL40" s="325" t="s">
        <v>584</v>
      </c>
      <c r="AM40" s="322" t="s">
        <v>558</v>
      </c>
      <c r="AN40" s="316"/>
      <c r="AO40" s="316"/>
      <c r="AP40" s="326"/>
      <c r="AQ40" s="326">
        <v>44188</v>
      </c>
      <c r="AR40" s="326">
        <v>44188</v>
      </c>
      <c r="AS40" s="326">
        <v>44188</v>
      </c>
      <c r="AT40" s="326">
        <v>44894</v>
      </c>
      <c r="AU40" s="316"/>
      <c r="AV40" s="316" t="s">
        <v>629</v>
      </c>
      <c r="AW40" s="320">
        <v>0.29799999999999999</v>
      </c>
    </row>
    <row r="41" spans="1:49" s="332" customFormat="1" ht="90" x14ac:dyDescent="0.25">
      <c r="A41" s="316">
        <v>12</v>
      </c>
      <c r="B41" s="315" t="s">
        <v>624</v>
      </c>
      <c r="C41" s="315" t="s">
        <v>535</v>
      </c>
      <c r="D41" s="316">
        <v>8.2020999999999997</v>
      </c>
      <c r="E41" s="316" t="s">
        <v>463</v>
      </c>
      <c r="F41" s="316" t="s">
        <v>463</v>
      </c>
      <c r="G41" s="316" t="s">
        <v>463</v>
      </c>
      <c r="H41" s="316" t="s">
        <v>463</v>
      </c>
      <c r="I41" s="316" t="s">
        <v>463</v>
      </c>
      <c r="J41" s="316" t="s">
        <v>463</v>
      </c>
      <c r="K41" s="316" t="s">
        <v>463</v>
      </c>
      <c r="L41" s="316" t="s">
        <v>463</v>
      </c>
      <c r="M41" s="316" t="s">
        <v>554</v>
      </c>
      <c r="N41" s="317" t="s">
        <v>593</v>
      </c>
      <c r="O41" s="315" t="s">
        <v>624</v>
      </c>
      <c r="P41" s="318" t="s">
        <v>463</v>
      </c>
      <c r="Q41" s="315" t="s">
        <v>538</v>
      </c>
      <c r="R41" s="318">
        <v>31</v>
      </c>
      <c r="S41" s="315" t="s">
        <v>556</v>
      </c>
      <c r="T41" s="315" t="s">
        <v>556</v>
      </c>
      <c r="U41" s="324">
        <v>1</v>
      </c>
      <c r="V41" s="324">
        <v>1</v>
      </c>
      <c r="W41" s="315" t="s">
        <v>586</v>
      </c>
      <c r="X41" s="318">
        <v>31</v>
      </c>
      <c r="Y41" s="315"/>
      <c r="Z41" s="315"/>
      <c r="AA41" s="316"/>
      <c r="AB41" s="318">
        <v>31</v>
      </c>
      <c r="AC41" s="315" t="s">
        <v>586</v>
      </c>
      <c r="AD41" s="318">
        <v>31</v>
      </c>
      <c r="AE41" s="316">
        <v>0</v>
      </c>
      <c r="AF41" s="316"/>
      <c r="AG41" s="316"/>
      <c r="AH41" s="316"/>
      <c r="AI41" s="316"/>
      <c r="AJ41" s="316"/>
      <c r="AK41" s="316"/>
      <c r="AL41" s="325" t="s">
        <v>584</v>
      </c>
      <c r="AM41" s="322" t="s">
        <v>558</v>
      </c>
      <c r="AN41" s="316"/>
      <c r="AO41" s="316"/>
      <c r="AP41" s="327"/>
      <c r="AQ41" s="328">
        <v>44782</v>
      </c>
      <c r="AR41" s="328"/>
      <c r="AS41" s="328">
        <v>44754</v>
      </c>
      <c r="AT41" s="328">
        <v>45846</v>
      </c>
      <c r="AU41" s="330"/>
      <c r="AV41" s="316" t="s">
        <v>603</v>
      </c>
      <c r="AW41" s="333">
        <v>3.1E-2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view="pageBreakPreview" topLeftCell="A97" zoomScale="90" zoomScaleNormal="100" zoomScaleSheetLayoutView="90" workbookViewId="0">
      <selection activeCell="B117" sqref="B117"/>
    </sheetView>
  </sheetViews>
  <sheetFormatPr defaultRowHeight="15" x14ac:dyDescent="0.25"/>
  <cols>
    <col min="1" max="2" width="66.140625" style="37" customWidth="1"/>
    <col min="3" max="16384" width="9.140625" style="310"/>
  </cols>
  <sheetData>
    <row r="1" spans="1:2" ht="18.75" x14ac:dyDescent="0.25">
      <c r="B1" s="309" t="s">
        <v>69</v>
      </c>
    </row>
    <row r="2" spans="1:2" ht="18.75" x14ac:dyDescent="0.3">
      <c r="B2" s="311" t="s">
        <v>10</v>
      </c>
    </row>
    <row r="3" spans="1:2" ht="18.75" x14ac:dyDescent="0.3">
      <c r="B3" s="311" t="s">
        <v>437</v>
      </c>
    </row>
    <row r="4" spans="1:2" ht="15.75" x14ac:dyDescent="0.25">
      <c r="B4" s="27"/>
    </row>
    <row r="5" spans="1:2" ht="18.75" x14ac:dyDescent="0.3">
      <c r="A5" s="496" t="str">
        <f>'1. паспорт местоположение'!A5:C5</f>
        <v>Год раскрытия информации: 2023 год</v>
      </c>
      <c r="B5" s="496"/>
    </row>
    <row r="6" spans="1:2" ht="18.75" x14ac:dyDescent="0.3">
      <c r="A6" s="303"/>
      <c r="B6" s="303"/>
    </row>
    <row r="7" spans="1:2" ht="18.75" x14ac:dyDescent="0.25">
      <c r="A7" s="497" t="s">
        <v>9</v>
      </c>
      <c r="B7" s="497"/>
    </row>
    <row r="8" spans="1:2" ht="18.75" x14ac:dyDescent="0.25">
      <c r="A8" s="312"/>
      <c r="B8" s="312"/>
    </row>
    <row r="9" spans="1:2" x14ac:dyDescent="0.25">
      <c r="A9" s="366" t="str">
        <f>'1. паспорт местоположение'!A9:C9</f>
        <v>АО "Россети Тюмень"</v>
      </c>
      <c r="B9" s="366"/>
    </row>
    <row r="10" spans="1:2" ht="15.75" x14ac:dyDescent="0.25">
      <c r="A10" s="493" t="s">
        <v>8</v>
      </c>
      <c r="B10" s="493"/>
    </row>
    <row r="11" spans="1:2" ht="18.75" x14ac:dyDescent="0.25">
      <c r="A11" s="312"/>
      <c r="B11" s="312"/>
    </row>
    <row r="12" spans="1:2" x14ac:dyDescent="0.25">
      <c r="A12" s="366" t="str">
        <f>'1. паспорт местоположение'!A12:C12</f>
        <v>K_NS3300.VL.0053</v>
      </c>
      <c r="B12" s="366"/>
    </row>
    <row r="13" spans="1:2" ht="15.75" x14ac:dyDescent="0.25">
      <c r="A13" s="493" t="s">
        <v>7</v>
      </c>
      <c r="B13" s="493"/>
    </row>
    <row r="14" spans="1:2" ht="18.75" x14ac:dyDescent="0.25">
      <c r="A14" s="10"/>
      <c r="B14" s="10"/>
    </row>
    <row r="15" spans="1:2" ht="63" customHeight="1" x14ac:dyDescent="0.25">
      <c r="A15" s="49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2"/>
    </row>
    <row r="16" spans="1:2" ht="15.75" x14ac:dyDescent="0.25">
      <c r="A16" s="493" t="s">
        <v>6</v>
      </c>
      <c r="B16" s="493"/>
    </row>
    <row r="17" spans="1:3" ht="15.75" x14ac:dyDescent="0.25">
      <c r="B17" s="38"/>
    </row>
    <row r="18" spans="1:3" x14ac:dyDescent="0.25">
      <c r="A18" s="494" t="s">
        <v>419</v>
      </c>
      <c r="B18" s="495"/>
    </row>
    <row r="19" spans="1:3" ht="15.75" x14ac:dyDescent="0.25">
      <c r="B19" s="27"/>
    </row>
    <row r="20" spans="1:3" ht="15.75" thickBot="1" x14ac:dyDescent="0.3">
      <c r="B20" s="39"/>
    </row>
    <row r="21" spans="1:3" ht="63.75" customHeight="1" x14ac:dyDescent="0.25">
      <c r="A21" s="334" t="s">
        <v>605</v>
      </c>
      <c r="B21" s="335"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6" t="s">
        <v>311</v>
      </c>
      <c r="B22" s="337" t="str">
        <f>'1. паспорт местоположение'!C27</f>
        <v>Тюменский 
район</v>
      </c>
    </row>
    <row r="23" spans="1:3" ht="23.25" customHeight="1" x14ac:dyDescent="0.25">
      <c r="A23" s="336" t="s">
        <v>294</v>
      </c>
      <c r="B23" s="338" t="s">
        <v>606</v>
      </c>
    </row>
    <row r="24" spans="1:3" x14ac:dyDescent="0.25">
      <c r="A24" s="336" t="s">
        <v>312</v>
      </c>
      <c r="B24" s="339" t="s">
        <v>634</v>
      </c>
    </row>
    <row r="25" spans="1:3" x14ac:dyDescent="0.25">
      <c r="A25" s="340" t="s">
        <v>313</v>
      </c>
      <c r="B25" s="337">
        <f>'3.3 паспорт описание'!C29</f>
        <v>2024</v>
      </c>
    </row>
    <row r="26" spans="1:3" x14ac:dyDescent="0.25">
      <c r="A26" s="340" t="s">
        <v>314</v>
      </c>
      <c r="B26" s="339" t="str">
        <f>'3.3 паспорт описание'!C30</f>
        <v>С</v>
      </c>
    </row>
    <row r="27" spans="1:3" ht="28.5" x14ac:dyDescent="0.25">
      <c r="A27" s="297" t="s">
        <v>623</v>
      </c>
      <c r="B27" s="341">
        <v>63.454999999999998</v>
      </c>
    </row>
    <row r="28" spans="1:3" x14ac:dyDescent="0.25">
      <c r="A28" s="299" t="s">
        <v>315</v>
      </c>
      <c r="B28" s="339" t="s">
        <v>635</v>
      </c>
    </row>
    <row r="29" spans="1:3" ht="28.5" x14ac:dyDescent="0.25">
      <c r="A29" s="297" t="s">
        <v>597</v>
      </c>
      <c r="B29" s="341">
        <v>3.609</v>
      </c>
    </row>
    <row r="30" spans="1:3" ht="28.5" x14ac:dyDescent="0.25">
      <c r="A30" s="342" t="s">
        <v>316</v>
      </c>
      <c r="B30" s="343">
        <v>3.609</v>
      </c>
    </row>
    <row r="31" spans="1:3" x14ac:dyDescent="0.25">
      <c r="A31" s="299" t="s">
        <v>317</v>
      </c>
      <c r="B31" s="339"/>
    </row>
    <row r="32" spans="1:3" ht="29.25" thickBot="1" x14ac:dyDescent="0.3">
      <c r="A32" s="344" t="s">
        <v>581</v>
      </c>
      <c r="B32" s="345">
        <v>1.7869999999999999</v>
      </c>
      <c r="C32" s="313"/>
    </row>
    <row r="33" spans="1:2" ht="30" x14ac:dyDescent="0.25">
      <c r="A33" s="346" t="s">
        <v>531</v>
      </c>
      <c r="B33" s="347">
        <v>1.7869999999999999</v>
      </c>
    </row>
    <row r="34" spans="1:2" x14ac:dyDescent="0.25">
      <c r="A34" s="298" t="s">
        <v>318</v>
      </c>
      <c r="B34" s="283">
        <v>2.82</v>
      </c>
    </row>
    <row r="35" spans="1:2" x14ac:dyDescent="0.25">
      <c r="A35" s="298" t="s">
        <v>319</v>
      </c>
      <c r="B35" s="300">
        <v>1.7869999999999999</v>
      </c>
    </row>
    <row r="36" spans="1:2" x14ac:dyDescent="0.25">
      <c r="A36" s="298" t="s">
        <v>320</v>
      </c>
      <c r="B36" s="300">
        <v>1.4890000000000001</v>
      </c>
    </row>
    <row r="37" spans="1:2" ht="29.25" thickBot="1" x14ac:dyDescent="0.3">
      <c r="A37" s="344" t="s">
        <v>582</v>
      </c>
      <c r="B37" s="345">
        <v>0</v>
      </c>
    </row>
    <row r="38" spans="1:2" x14ac:dyDescent="0.25">
      <c r="A38" s="298" t="s">
        <v>583</v>
      </c>
      <c r="B38" s="283" t="s">
        <v>445</v>
      </c>
    </row>
    <row r="39" spans="1:2" x14ac:dyDescent="0.25">
      <c r="A39" s="298" t="s">
        <v>318</v>
      </c>
      <c r="B39" s="283" t="s">
        <v>445</v>
      </c>
    </row>
    <row r="40" spans="1:2" x14ac:dyDescent="0.25">
      <c r="A40" s="298" t="s">
        <v>319</v>
      </c>
      <c r="B40" s="283" t="s">
        <v>445</v>
      </c>
    </row>
    <row r="41" spans="1:2" x14ac:dyDescent="0.25">
      <c r="A41" s="298" t="s">
        <v>320</v>
      </c>
      <c r="B41" s="283" t="s">
        <v>445</v>
      </c>
    </row>
    <row r="42" spans="1:2" ht="29.25" thickBot="1" x14ac:dyDescent="0.3">
      <c r="A42" s="344" t="s">
        <v>559</v>
      </c>
      <c r="B42" s="345">
        <v>1.8220000000000001</v>
      </c>
    </row>
    <row r="43" spans="1:2" ht="45" x14ac:dyDescent="0.25">
      <c r="A43" s="346" t="s">
        <v>560</v>
      </c>
      <c r="B43" s="347">
        <v>1.075</v>
      </c>
    </row>
    <row r="44" spans="1:2" x14ac:dyDescent="0.25">
      <c r="A44" s="298" t="s">
        <v>318</v>
      </c>
      <c r="B44" s="283">
        <v>1.69</v>
      </c>
    </row>
    <row r="45" spans="1:2" x14ac:dyDescent="0.25">
      <c r="A45" s="298" t="s">
        <v>319</v>
      </c>
      <c r="B45" s="300">
        <v>1.073</v>
      </c>
    </row>
    <row r="46" spans="1:2" x14ac:dyDescent="0.25">
      <c r="A46" s="298" t="s">
        <v>320</v>
      </c>
      <c r="B46" s="300">
        <v>1.073</v>
      </c>
    </row>
    <row r="47" spans="1:2" ht="45" x14ac:dyDescent="0.25">
      <c r="A47" s="346" t="s">
        <v>572</v>
      </c>
      <c r="B47" s="347">
        <v>0.02</v>
      </c>
    </row>
    <row r="48" spans="1:2" x14ac:dyDescent="0.25">
      <c r="A48" s="298" t="s">
        <v>318</v>
      </c>
      <c r="B48" s="283">
        <v>0.03</v>
      </c>
    </row>
    <row r="49" spans="1:2" x14ac:dyDescent="0.25">
      <c r="A49" s="298" t="s">
        <v>319</v>
      </c>
      <c r="B49" s="300">
        <v>0.02</v>
      </c>
    </row>
    <row r="50" spans="1:2" x14ac:dyDescent="0.25">
      <c r="A50" s="298" t="s">
        <v>320</v>
      </c>
      <c r="B50" s="300">
        <v>0.02</v>
      </c>
    </row>
    <row r="51" spans="1:2" ht="45" x14ac:dyDescent="0.25">
      <c r="A51" s="346" t="s">
        <v>573</v>
      </c>
      <c r="B51" s="347">
        <v>3.7999999999999999E-2</v>
      </c>
    </row>
    <row r="52" spans="1:2" x14ac:dyDescent="0.25">
      <c r="A52" s="298" t="s">
        <v>318</v>
      </c>
      <c r="B52" s="283">
        <v>0.06</v>
      </c>
    </row>
    <row r="53" spans="1:2" x14ac:dyDescent="0.25">
      <c r="A53" s="298" t="s">
        <v>319</v>
      </c>
      <c r="B53" s="300">
        <v>3.6999999999999998E-2</v>
      </c>
    </row>
    <row r="54" spans="1:2" x14ac:dyDescent="0.25">
      <c r="A54" s="298" t="s">
        <v>320</v>
      </c>
      <c r="B54" s="300">
        <v>3.7999999999999999E-2</v>
      </c>
    </row>
    <row r="55" spans="1:2" ht="45" x14ac:dyDescent="0.25">
      <c r="A55" s="346" t="s">
        <v>574</v>
      </c>
      <c r="B55" s="347">
        <v>0.08</v>
      </c>
    </row>
    <row r="56" spans="1:2" x14ac:dyDescent="0.25">
      <c r="A56" s="298" t="s">
        <v>318</v>
      </c>
      <c r="B56" s="283">
        <v>0.13</v>
      </c>
    </row>
    <row r="57" spans="1:2" x14ac:dyDescent="0.25">
      <c r="A57" s="298" t="s">
        <v>319</v>
      </c>
      <c r="B57" s="300">
        <v>0.08</v>
      </c>
    </row>
    <row r="58" spans="1:2" x14ac:dyDescent="0.25">
      <c r="A58" s="298" t="s">
        <v>320</v>
      </c>
      <c r="B58" s="300">
        <v>0.08</v>
      </c>
    </row>
    <row r="59" spans="1:2" ht="45" x14ac:dyDescent="0.25">
      <c r="A59" s="346" t="s">
        <v>575</v>
      </c>
      <c r="B59" s="347">
        <v>3.2000000000000001E-2</v>
      </c>
    </row>
    <row r="60" spans="1:2" x14ac:dyDescent="0.25">
      <c r="A60" s="298" t="s">
        <v>318</v>
      </c>
      <c r="B60" s="283">
        <v>0.05</v>
      </c>
    </row>
    <row r="61" spans="1:2" x14ac:dyDescent="0.25">
      <c r="A61" s="298" t="s">
        <v>319</v>
      </c>
      <c r="B61" s="300">
        <v>3.2000000000000001E-2</v>
      </c>
    </row>
    <row r="62" spans="1:2" x14ac:dyDescent="0.25">
      <c r="A62" s="298" t="s">
        <v>320</v>
      </c>
      <c r="B62" s="300">
        <v>3.2000000000000001E-2</v>
      </c>
    </row>
    <row r="63" spans="1:2" ht="45" x14ac:dyDescent="0.25">
      <c r="A63" s="346" t="s">
        <v>576</v>
      </c>
      <c r="B63" s="347">
        <v>2E-3</v>
      </c>
    </row>
    <row r="64" spans="1:2" x14ac:dyDescent="0.25">
      <c r="A64" s="298" t="s">
        <v>318</v>
      </c>
      <c r="B64" s="283">
        <v>0</v>
      </c>
    </row>
    <row r="65" spans="1:2" x14ac:dyDescent="0.25">
      <c r="A65" s="298" t="s">
        <v>319</v>
      </c>
      <c r="B65" s="300">
        <v>2E-3</v>
      </c>
    </row>
    <row r="66" spans="1:2" x14ac:dyDescent="0.25">
      <c r="A66" s="298" t="s">
        <v>320</v>
      </c>
      <c r="B66" s="300">
        <v>2E-3</v>
      </c>
    </row>
    <row r="67" spans="1:2" ht="30" x14ac:dyDescent="0.25">
      <c r="A67" s="346" t="s">
        <v>607</v>
      </c>
      <c r="B67" s="347">
        <v>0</v>
      </c>
    </row>
    <row r="68" spans="1:2" x14ac:dyDescent="0.25">
      <c r="A68" s="298" t="s">
        <v>318</v>
      </c>
      <c r="B68" s="283">
        <v>0</v>
      </c>
    </row>
    <row r="69" spans="1:2" x14ac:dyDescent="0.25">
      <c r="A69" s="298" t="s">
        <v>319</v>
      </c>
      <c r="B69" s="300">
        <v>0</v>
      </c>
    </row>
    <row r="70" spans="1:2" x14ac:dyDescent="0.25">
      <c r="A70" s="298" t="s">
        <v>320</v>
      </c>
      <c r="B70" s="300">
        <v>0</v>
      </c>
    </row>
    <row r="71" spans="1:2" ht="45" x14ac:dyDescent="0.25">
      <c r="A71" s="346" t="s">
        <v>577</v>
      </c>
      <c r="B71" s="347">
        <v>3.0000000000000001E-3</v>
      </c>
    </row>
    <row r="72" spans="1:2" x14ac:dyDescent="0.25">
      <c r="A72" s="298" t="s">
        <v>318</v>
      </c>
      <c r="B72" s="283">
        <v>0</v>
      </c>
    </row>
    <row r="73" spans="1:2" x14ac:dyDescent="0.25">
      <c r="A73" s="298" t="s">
        <v>319</v>
      </c>
      <c r="B73" s="300">
        <v>3.0000000000000001E-3</v>
      </c>
    </row>
    <row r="74" spans="1:2" x14ac:dyDescent="0.25">
      <c r="A74" s="298" t="s">
        <v>320</v>
      </c>
      <c r="B74" s="300">
        <v>3.0000000000000001E-3</v>
      </c>
    </row>
    <row r="75" spans="1:2" ht="45" x14ac:dyDescent="0.25">
      <c r="A75" s="346" t="s">
        <v>578</v>
      </c>
      <c r="B75" s="347">
        <v>3.0000000000000001E-3</v>
      </c>
    </row>
    <row r="76" spans="1:2" x14ac:dyDescent="0.25">
      <c r="A76" s="298" t="s">
        <v>318</v>
      </c>
      <c r="B76" s="283">
        <v>0</v>
      </c>
    </row>
    <row r="77" spans="1:2" x14ac:dyDescent="0.25">
      <c r="A77" s="298" t="s">
        <v>319</v>
      </c>
      <c r="B77" s="300">
        <v>3.0000000000000001E-3</v>
      </c>
    </row>
    <row r="78" spans="1:2" x14ac:dyDescent="0.25">
      <c r="A78" s="298" t="s">
        <v>320</v>
      </c>
      <c r="B78" s="300">
        <v>3.0000000000000001E-3</v>
      </c>
    </row>
    <row r="79" spans="1:2" ht="45" x14ac:dyDescent="0.25">
      <c r="A79" s="346" t="s">
        <v>579</v>
      </c>
      <c r="B79" s="347">
        <v>0.14000000000000001</v>
      </c>
    </row>
    <row r="80" spans="1:2" x14ac:dyDescent="0.25">
      <c r="A80" s="298" t="s">
        <v>318</v>
      </c>
      <c r="B80" s="283">
        <v>0.22</v>
      </c>
    </row>
    <row r="81" spans="1:2" x14ac:dyDescent="0.25">
      <c r="A81" s="298" t="s">
        <v>319</v>
      </c>
      <c r="B81" s="300">
        <v>0.11899999999999999</v>
      </c>
    </row>
    <row r="82" spans="1:2" x14ac:dyDescent="0.25">
      <c r="A82" s="298" t="s">
        <v>320</v>
      </c>
      <c r="B82" s="300">
        <v>0.16400000000000001</v>
      </c>
    </row>
    <row r="83" spans="1:2" ht="45" x14ac:dyDescent="0.25">
      <c r="A83" s="346" t="s">
        <v>580</v>
      </c>
      <c r="B83" s="347">
        <v>0.39800000000000002</v>
      </c>
    </row>
    <row r="84" spans="1:2" x14ac:dyDescent="0.25">
      <c r="A84" s="298" t="s">
        <v>318</v>
      </c>
      <c r="B84" s="283">
        <v>0.63</v>
      </c>
    </row>
    <row r="85" spans="1:2" x14ac:dyDescent="0.25">
      <c r="A85" s="298" t="s">
        <v>319</v>
      </c>
      <c r="B85" s="300">
        <v>0.33500000000000002</v>
      </c>
    </row>
    <row r="86" spans="1:2" x14ac:dyDescent="0.25">
      <c r="A86" s="298" t="s">
        <v>320</v>
      </c>
      <c r="B86" s="300">
        <v>0.46200000000000002</v>
      </c>
    </row>
    <row r="87" spans="1:2" ht="45" x14ac:dyDescent="0.25">
      <c r="A87" s="346" t="s">
        <v>608</v>
      </c>
      <c r="B87" s="347">
        <v>3.1E-2</v>
      </c>
    </row>
    <row r="88" spans="1:2" x14ac:dyDescent="0.25">
      <c r="A88" s="298" t="s">
        <v>318</v>
      </c>
      <c r="B88" s="283">
        <v>0.05</v>
      </c>
    </row>
    <row r="89" spans="1:2" x14ac:dyDescent="0.25">
      <c r="A89" s="298" t="s">
        <v>319</v>
      </c>
      <c r="B89" s="300">
        <v>3.1E-2</v>
      </c>
    </row>
    <row r="90" spans="1:2" x14ac:dyDescent="0.25">
      <c r="A90" s="298" t="s">
        <v>320</v>
      </c>
      <c r="B90" s="300">
        <v>3.1E-2</v>
      </c>
    </row>
    <row r="91" spans="1:2" ht="29.25" thickBot="1" x14ac:dyDescent="0.3">
      <c r="A91" s="344" t="s">
        <v>321</v>
      </c>
      <c r="B91" s="348" t="s">
        <v>445</v>
      </c>
    </row>
    <row r="92" spans="1:2" x14ac:dyDescent="0.25">
      <c r="A92" s="298" t="s">
        <v>317</v>
      </c>
      <c r="B92" s="283" t="s">
        <v>445</v>
      </c>
    </row>
    <row r="93" spans="1:2" x14ac:dyDescent="0.25">
      <c r="A93" s="298" t="s">
        <v>609</v>
      </c>
      <c r="B93" s="283" t="s">
        <v>445</v>
      </c>
    </row>
    <row r="94" spans="1:2" x14ac:dyDescent="0.25">
      <c r="A94" s="298" t="s">
        <v>610</v>
      </c>
      <c r="B94" s="283" t="s">
        <v>445</v>
      </c>
    </row>
    <row r="95" spans="1:2" x14ac:dyDescent="0.25">
      <c r="A95" s="298" t="s">
        <v>611</v>
      </c>
      <c r="B95" s="283" t="s">
        <v>445</v>
      </c>
    </row>
    <row r="96" spans="1:2" ht="15.75" thickBot="1" x14ac:dyDescent="0.3">
      <c r="A96" s="344" t="s">
        <v>322</v>
      </c>
      <c r="B96" s="348">
        <v>5.55</v>
      </c>
    </row>
    <row r="97" spans="1:2" ht="15.75" thickBot="1" x14ac:dyDescent="0.3">
      <c r="A97" s="344" t="s">
        <v>323</v>
      </c>
      <c r="B97" s="345">
        <v>3.5209999999999999</v>
      </c>
    </row>
    <row r="98" spans="1:2" ht="15.75" thickBot="1" x14ac:dyDescent="0.3">
      <c r="A98" s="344" t="s">
        <v>324</v>
      </c>
      <c r="B98" s="348">
        <v>6.42</v>
      </c>
    </row>
    <row r="99" spans="1:2" ht="15.75" thickBot="1" x14ac:dyDescent="0.3">
      <c r="A99" s="344" t="s">
        <v>325</v>
      </c>
      <c r="B99" s="345">
        <v>3.3959999999999999</v>
      </c>
    </row>
    <row r="100" spans="1:2" ht="15.75" thickBot="1" x14ac:dyDescent="0.3">
      <c r="A100" s="344" t="s">
        <v>326</v>
      </c>
      <c r="B100" s="348" t="s">
        <v>445</v>
      </c>
    </row>
    <row r="101" spans="1:2" x14ac:dyDescent="0.25">
      <c r="A101" s="298" t="s">
        <v>327</v>
      </c>
      <c r="B101" s="283" t="s">
        <v>532</v>
      </c>
    </row>
    <row r="102" spans="1:2" x14ac:dyDescent="0.25">
      <c r="A102" s="298" t="s">
        <v>328</v>
      </c>
      <c r="B102" s="283" t="s">
        <v>533</v>
      </c>
    </row>
    <row r="103" spans="1:2" x14ac:dyDescent="0.25">
      <c r="A103" s="298" t="s">
        <v>329</v>
      </c>
      <c r="B103" s="283" t="s">
        <v>445</v>
      </c>
    </row>
    <row r="104" spans="1:2" ht="45" x14ac:dyDescent="0.25">
      <c r="A104" s="298" t="s">
        <v>330</v>
      </c>
      <c r="B104" s="283" t="s">
        <v>612</v>
      </c>
    </row>
    <row r="105" spans="1:2" x14ac:dyDescent="0.25">
      <c r="A105" s="298" t="s">
        <v>331</v>
      </c>
      <c r="B105" s="283" t="s">
        <v>445</v>
      </c>
    </row>
    <row r="106" spans="1:2" ht="29.25" thickBot="1" x14ac:dyDescent="0.3">
      <c r="A106" s="344" t="s">
        <v>332</v>
      </c>
      <c r="B106" s="354" t="s">
        <v>439</v>
      </c>
    </row>
    <row r="107" spans="1:2" ht="29.25" thickBot="1" x14ac:dyDescent="0.3">
      <c r="A107" s="344" t="s">
        <v>333</v>
      </c>
      <c r="B107" s="354" t="s">
        <v>439</v>
      </c>
    </row>
    <row r="108" spans="1:2" x14ac:dyDescent="0.25">
      <c r="A108" s="298" t="s">
        <v>317</v>
      </c>
      <c r="B108" s="283" t="s">
        <v>445</v>
      </c>
    </row>
    <row r="109" spans="1:2" x14ac:dyDescent="0.25">
      <c r="A109" s="298" t="s">
        <v>613</v>
      </c>
      <c r="B109" s="283" t="s">
        <v>636</v>
      </c>
    </row>
    <row r="110" spans="1:2" x14ac:dyDescent="0.25">
      <c r="A110" s="298" t="s">
        <v>614</v>
      </c>
      <c r="B110" s="283" t="s">
        <v>636</v>
      </c>
    </row>
    <row r="111" spans="1:2" ht="15.75" thickBot="1" x14ac:dyDescent="0.3">
      <c r="A111" s="344" t="s">
        <v>334</v>
      </c>
      <c r="B111" s="354" t="s">
        <v>439</v>
      </c>
    </row>
    <row r="112" spans="1:2" ht="15.75" thickBot="1" x14ac:dyDescent="0.3">
      <c r="A112" s="344" t="s">
        <v>335</v>
      </c>
      <c r="B112" s="354" t="s">
        <v>439</v>
      </c>
    </row>
    <row r="113" spans="1:2" x14ac:dyDescent="0.25">
      <c r="A113" s="298" t="s">
        <v>615</v>
      </c>
      <c r="B113" s="283" t="s">
        <v>636</v>
      </c>
    </row>
    <row r="114" spans="1:2" x14ac:dyDescent="0.25">
      <c r="A114" s="298" t="s">
        <v>616</v>
      </c>
      <c r="B114" s="283" t="s">
        <v>636</v>
      </c>
    </row>
    <row r="115" spans="1:2" x14ac:dyDescent="0.25">
      <c r="A115" s="298" t="s">
        <v>617</v>
      </c>
      <c r="B115" s="283" t="s">
        <v>636</v>
      </c>
    </row>
    <row r="116" spans="1:2" ht="29.25" thickBot="1" x14ac:dyDescent="0.3">
      <c r="A116" s="344" t="s">
        <v>336</v>
      </c>
      <c r="B116" s="354" t="s">
        <v>638</v>
      </c>
    </row>
    <row r="117" spans="1:2" ht="29.25" thickBot="1" x14ac:dyDescent="0.3">
      <c r="A117" s="344" t="s">
        <v>337</v>
      </c>
      <c r="B117" s="355"/>
    </row>
    <row r="118" spans="1:2" ht="45" x14ac:dyDescent="0.25">
      <c r="A118" s="298" t="s">
        <v>618</v>
      </c>
      <c r="B118" s="283" t="s">
        <v>637</v>
      </c>
    </row>
    <row r="119" spans="1:2" x14ac:dyDescent="0.25">
      <c r="A119" s="298" t="s">
        <v>619</v>
      </c>
      <c r="B119" s="283" t="s">
        <v>636</v>
      </c>
    </row>
    <row r="120" spans="1:2" x14ac:dyDescent="0.25">
      <c r="A120" s="298" t="s">
        <v>620</v>
      </c>
      <c r="B120" s="283" t="s">
        <v>636</v>
      </c>
    </row>
    <row r="121" spans="1:2" x14ac:dyDescent="0.25">
      <c r="A121" s="298" t="s">
        <v>621</v>
      </c>
      <c r="B121" s="283" t="s">
        <v>636</v>
      </c>
    </row>
    <row r="122" spans="1:2" x14ac:dyDescent="0.25">
      <c r="A122" s="298" t="s">
        <v>622</v>
      </c>
      <c r="B122" s="283" t="s">
        <v>636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2023-04-18T13:35:15Z</dcterms:modified>
</cp:coreProperties>
</file>